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-15" yWindow="-15" windowWidth="14280" windowHeight="12015"/>
  </bookViews>
  <sheets>
    <sheet name="I0228_1127024000399_4_0_69_0" sheetId="1" r:id="rId1"/>
  </sheets>
  <definedNames>
    <definedName name="_xlnm._FilterDatabase" localSheetId="0" hidden="1">I0228_1127024000399_4_0_69_0!$A$13:$DF$94</definedName>
    <definedName name="_xlnm.Print_Titles" localSheetId="0">I0228_1127024000399_4_0_69_0!$8:$12</definedName>
    <definedName name="_xlnm.Print_Area" localSheetId="0">I0228_1127024000399_4_0_69_0!$A$1:$CZ$89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S48" i="1" l="1"/>
  <c r="BL44" i="1" l="1"/>
  <c r="E38" i="1" l="1"/>
  <c r="E43" i="1"/>
  <c r="E45" i="1"/>
  <c r="E46" i="1"/>
  <c r="E47" i="1"/>
  <c r="E48" i="1"/>
  <c r="E51" i="1"/>
  <c r="E52" i="1"/>
  <c r="E55" i="1"/>
  <c r="E60" i="1"/>
  <c r="E71" i="1"/>
  <c r="E78" i="1"/>
  <c r="E79" i="1"/>
  <c r="E82" i="1"/>
  <c r="E83" i="1"/>
  <c r="E84" i="1"/>
  <c r="E87" i="1"/>
  <c r="E88" i="1"/>
  <c r="E89" i="1"/>
  <c r="E92" i="1"/>
  <c r="D84" i="1"/>
  <c r="BR94" i="1"/>
  <c r="E94" i="1" s="1"/>
  <c r="BR93" i="1"/>
  <c r="E93" i="1" s="1"/>
  <c r="BR91" i="1"/>
  <c r="E91" i="1" s="1"/>
  <c r="BR90" i="1"/>
  <c r="BR85" i="1"/>
  <c r="E85" i="1" s="1"/>
  <c r="BR81" i="1"/>
  <c r="BR80" i="1" s="1"/>
  <c r="BR77" i="1"/>
  <c r="BR76" i="1" s="1"/>
  <c r="BR74" i="1"/>
  <c r="E74" i="1" s="1"/>
  <c r="BR73" i="1"/>
  <c r="E73" i="1" s="1"/>
  <c r="BR70" i="1"/>
  <c r="BR69" i="1"/>
  <c r="E69" i="1" s="1"/>
  <c r="BR67" i="1"/>
  <c r="E67" i="1" s="1"/>
  <c r="BR66" i="1"/>
  <c r="E66" i="1" s="1"/>
  <c r="BR65" i="1"/>
  <c r="E65" i="1" s="1"/>
  <c r="BR64" i="1"/>
  <c r="E64" i="1" s="1"/>
  <c r="BR63" i="1"/>
  <c r="E63" i="1" s="1"/>
  <c r="BR62" i="1"/>
  <c r="E62" i="1" s="1"/>
  <c r="BR61" i="1"/>
  <c r="E61" i="1" s="1"/>
  <c r="BR59" i="1"/>
  <c r="BR56" i="1"/>
  <c r="E56" i="1" s="1"/>
  <c r="BR53" i="1"/>
  <c r="BR50" i="1" s="1"/>
  <c r="BR44" i="1"/>
  <c r="BR42" i="1"/>
  <c r="BR41" i="1" s="1"/>
  <c r="BR40" i="1" s="1"/>
  <c r="BR37" i="1"/>
  <c r="E37" i="1" s="1"/>
  <c r="BR36" i="1"/>
  <c r="E36" i="1" s="1"/>
  <c r="BR35" i="1"/>
  <c r="E35" i="1" s="1"/>
  <c r="BR34" i="1"/>
  <c r="E34" i="1" s="1"/>
  <c r="BR33" i="1"/>
  <c r="E33" i="1" s="1"/>
  <c r="BR32" i="1"/>
  <c r="E32" i="1" s="1"/>
  <c r="BR30" i="1"/>
  <c r="E30" i="1" s="1"/>
  <c r="BR29" i="1"/>
  <c r="E29" i="1" s="1"/>
  <c r="BR27" i="1"/>
  <c r="E27" i="1" s="1"/>
  <c r="BR26" i="1"/>
  <c r="E26" i="1" s="1"/>
  <c r="BR25" i="1"/>
  <c r="E25" i="1" s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Q86" i="1"/>
  <c r="AR86" i="1"/>
  <c r="AS86" i="1"/>
  <c r="AT86" i="1"/>
  <c r="AU86" i="1"/>
  <c r="AV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S86" i="1"/>
  <c r="BT86" i="1"/>
  <c r="BU86" i="1"/>
  <c r="BV86" i="1"/>
  <c r="BW86" i="1"/>
  <c r="BX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BY86" i="1"/>
  <c r="BR54" i="1" l="1"/>
  <c r="BR49" i="1" s="1"/>
  <c r="E81" i="1"/>
  <c r="E53" i="1"/>
  <c r="BR58" i="1"/>
  <c r="BR86" i="1"/>
  <c r="BR20" i="1" s="1"/>
  <c r="E77" i="1"/>
  <c r="BR24" i="1"/>
  <c r="BR68" i="1"/>
  <c r="BR31" i="1"/>
  <c r="E31" i="1" s="1"/>
  <c r="BR75" i="1"/>
  <c r="BR18" i="1" s="1"/>
  <c r="BR39" i="1" l="1"/>
  <c r="BR16" i="1" s="1"/>
  <c r="D48" i="1"/>
  <c r="CL86" i="1" l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AH80" i="1"/>
  <c r="AW93" i="1" l="1"/>
  <c r="AW92" i="1"/>
  <c r="AW90" i="1"/>
  <c r="AW88" i="1"/>
  <c r="BB20" i="1"/>
  <c r="BA20" i="1"/>
  <c r="AZ20" i="1"/>
  <c r="AY20" i="1"/>
  <c r="AX20" i="1"/>
  <c r="BB76" i="1"/>
  <c r="BB75" i="1" s="1"/>
  <c r="BB18" i="1" s="1"/>
  <c r="BA76" i="1"/>
  <c r="AZ76" i="1"/>
  <c r="AY76" i="1"/>
  <c r="AY75" i="1" s="1"/>
  <c r="AY18" i="1" s="1"/>
  <c r="AX76" i="1"/>
  <c r="AW76" i="1"/>
  <c r="BB72" i="1"/>
  <c r="BB17" i="1" s="1"/>
  <c r="BA72" i="1"/>
  <c r="BA17" i="1" s="1"/>
  <c r="AZ72" i="1"/>
  <c r="AZ17" i="1" s="1"/>
  <c r="AY72" i="1"/>
  <c r="AY17" i="1" s="1"/>
  <c r="AX72" i="1"/>
  <c r="AX17" i="1" s="1"/>
  <c r="AW72" i="1"/>
  <c r="AW17" i="1" s="1"/>
  <c r="BB70" i="1"/>
  <c r="BB68" i="1" s="1"/>
  <c r="BA70" i="1"/>
  <c r="BA68" i="1" s="1"/>
  <c r="AZ70" i="1"/>
  <c r="AZ68" i="1" s="1"/>
  <c r="AY70" i="1"/>
  <c r="AY68" i="1" s="1"/>
  <c r="AX70" i="1"/>
  <c r="AX68" i="1" s="1"/>
  <c r="AW70" i="1"/>
  <c r="AW68" i="1" s="1"/>
  <c r="BB59" i="1"/>
  <c r="BB58" i="1" s="1"/>
  <c r="BA59" i="1"/>
  <c r="BA58" i="1" s="1"/>
  <c r="AZ59" i="1"/>
  <c r="AZ58" i="1" s="1"/>
  <c r="AY59" i="1"/>
  <c r="AY58" i="1" s="1"/>
  <c r="AX59" i="1"/>
  <c r="AX58" i="1" s="1"/>
  <c r="AW59" i="1"/>
  <c r="AW58" i="1" s="1"/>
  <c r="AW57" i="1"/>
  <c r="AW54" i="1" s="1"/>
  <c r="BB54" i="1"/>
  <c r="BA54" i="1"/>
  <c r="AZ54" i="1"/>
  <c r="AY54" i="1"/>
  <c r="AX54" i="1"/>
  <c r="BB50" i="1"/>
  <c r="BA50" i="1"/>
  <c r="AZ50" i="1"/>
  <c r="AY50" i="1"/>
  <c r="AX50" i="1"/>
  <c r="AW50" i="1"/>
  <c r="BB44" i="1"/>
  <c r="BA44" i="1"/>
  <c r="AZ44" i="1"/>
  <c r="AY44" i="1"/>
  <c r="AX44" i="1"/>
  <c r="AW44" i="1"/>
  <c r="BB41" i="1"/>
  <c r="BA41" i="1"/>
  <c r="AZ41" i="1"/>
  <c r="AY41" i="1"/>
  <c r="AX41" i="1"/>
  <c r="AW41" i="1"/>
  <c r="BB28" i="1"/>
  <c r="BA28" i="1"/>
  <c r="AZ28" i="1"/>
  <c r="AY28" i="1"/>
  <c r="AX28" i="1"/>
  <c r="AW28" i="1"/>
  <c r="AW24" i="1"/>
  <c r="AW23" i="1" s="1"/>
  <c r="BB23" i="1"/>
  <c r="BA23" i="1"/>
  <c r="AZ23" i="1"/>
  <c r="AY23" i="1"/>
  <c r="AX23" i="1"/>
  <c r="BB19" i="1"/>
  <c r="BA19" i="1"/>
  <c r="AZ19" i="1"/>
  <c r="AY19" i="1"/>
  <c r="AX19" i="1"/>
  <c r="AW19" i="1"/>
  <c r="AW22" i="1" l="1"/>
  <c r="AW15" i="1" s="1"/>
  <c r="AW86" i="1"/>
  <c r="AW20" i="1" s="1"/>
  <c r="AW49" i="1"/>
  <c r="AW40" i="1"/>
  <c r="AX49" i="1"/>
  <c r="AZ75" i="1"/>
  <c r="AZ18" i="1" s="1"/>
  <c r="AZ49" i="1"/>
  <c r="AX75" i="1"/>
  <c r="AX18" i="1" s="1"/>
  <c r="AX22" i="1"/>
  <c r="AX15" i="1" s="1"/>
  <c r="BA22" i="1"/>
  <c r="BA15" i="1" s="1"/>
  <c r="AY22" i="1"/>
  <c r="AY15" i="1" s="1"/>
  <c r="AY49" i="1"/>
  <c r="BA75" i="1"/>
  <c r="BA18" i="1" s="1"/>
  <c r="BA49" i="1"/>
  <c r="BB49" i="1"/>
  <c r="AW75" i="1"/>
  <c r="AW18" i="1" s="1"/>
  <c r="AZ22" i="1"/>
  <c r="AZ15" i="1" s="1"/>
  <c r="BB22" i="1"/>
  <c r="BB15" i="1" s="1"/>
  <c r="AX40" i="1"/>
  <c r="AY40" i="1"/>
  <c r="AZ40" i="1"/>
  <c r="BA40" i="1"/>
  <c r="BB40" i="1"/>
  <c r="CT48" i="1"/>
  <c r="AW39" i="1" l="1"/>
  <c r="AW16" i="1" s="1"/>
  <c r="AW14" i="1" s="1"/>
  <c r="AZ39" i="1"/>
  <c r="AZ16" i="1" s="1"/>
  <c r="AZ14" i="1" s="1"/>
  <c r="BA39" i="1"/>
  <c r="BA16" i="1" s="1"/>
  <c r="BA14" i="1" s="1"/>
  <c r="AX39" i="1"/>
  <c r="AX16" i="1" s="1"/>
  <c r="AX14" i="1" s="1"/>
  <c r="AY39" i="1"/>
  <c r="AY16" i="1" s="1"/>
  <c r="AY14" i="1" s="1"/>
  <c r="BB39" i="1"/>
  <c r="BB16" i="1" s="1"/>
  <c r="BB14" i="1" s="1"/>
  <c r="CS26" i="1"/>
  <c r="CT26" i="1"/>
  <c r="CU26" i="1"/>
  <c r="CV26" i="1"/>
  <c r="CW26" i="1"/>
  <c r="CX26" i="1"/>
  <c r="CY26" i="1"/>
  <c r="CS27" i="1"/>
  <c r="CT27" i="1"/>
  <c r="CU27" i="1"/>
  <c r="CV27" i="1"/>
  <c r="CW27" i="1"/>
  <c r="CX27" i="1"/>
  <c r="CY27" i="1"/>
  <c r="CS29" i="1"/>
  <c r="CT29" i="1"/>
  <c r="CU29" i="1"/>
  <c r="CV29" i="1"/>
  <c r="CW29" i="1"/>
  <c r="CX29" i="1"/>
  <c r="CY29" i="1"/>
  <c r="CS30" i="1"/>
  <c r="CT30" i="1"/>
  <c r="CU30" i="1"/>
  <c r="CV30" i="1"/>
  <c r="CW30" i="1"/>
  <c r="CX30" i="1"/>
  <c r="CY30" i="1"/>
  <c r="CS31" i="1"/>
  <c r="CT31" i="1"/>
  <c r="CU31" i="1"/>
  <c r="CV31" i="1"/>
  <c r="CW31" i="1"/>
  <c r="CX31" i="1"/>
  <c r="CY31" i="1"/>
  <c r="CS32" i="1"/>
  <c r="CT32" i="1"/>
  <c r="CU32" i="1"/>
  <c r="CV32" i="1"/>
  <c r="CW32" i="1"/>
  <c r="CX32" i="1"/>
  <c r="CY32" i="1"/>
  <c r="CS33" i="1"/>
  <c r="CT33" i="1"/>
  <c r="CU33" i="1"/>
  <c r="CV33" i="1"/>
  <c r="CW33" i="1"/>
  <c r="CX33" i="1"/>
  <c r="CY33" i="1"/>
  <c r="CS34" i="1"/>
  <c r="CT34" i="1"/>
  <c r="CU34" i="1"/>
  <c r="CV34" i="1"/>
  <c r="CW34" i="1"/>
  <c r="CX34" i="1"/>
  <c r="CY34" i="1"/>
  <c r="CS35" i="1"/>
  <c r="CT35" i="1"/>
  <c r="CU35" i="1"/>
  <c r="CV35" i="1"/>
  <c r="CW35" i="1"/>
  <c r="CX35" i="1"/>
  <c r="CY35" i="1"/>
  <c r="CS36" i="1"/>
  <c r="CT36" i="1"/>
  <c r="CU36" i="1"/>
  <c r="CV36" i="1"/>
  <c r="CW36" i="1"/>
  <c r="CX36" i="1"/>
  <c r="CY36" i="1"/>
  <c r="CS37" i="1"/>
  <c r="CT37" i="1"/>
  <c r="CU37" i="1"/>
  <c r="CV37" i="1"/>
  <c r="CW37" i="1"/>
  <c r="CX37" i="1"/>
  <c r="CY37" i="1"/>
  <c r="CS38" i="1"/>
  <c r="CT38" i="1"/>
  <c r="CU38" i="1"/>
  <c r="CV38" i="1"/>
  <c r="CW38" i="1"/>
  <c r="CX38" i="1"/>
  <c r="CY38" i="1"/>
  <c r="CS42" i="1"/>
  <c r="CU42" i="1"/>
  <c r="CV42" i="1"/>
  <c r="CW42" i="1"/>
  <c r="CX42" i="1"/>
  <c r="CY42" i="1"/>
  <c r="CS43" i="1"/>
  <c r="CT43" i="1"/>
  <c r="CU43" i="1"/>
  <c r="CV43" i="1"/>
  <c r="CW43" i="1"/>
  <c r="CX43" i="1"/>
  <c r="CY43" i="1"/>
  <c r="CS45" i="1"/>
  <c r="CT45" i="1"/>
  <c r="CU45" i="1"/>
  <c r="CV45" i="1"/>
  <c r="CW45" i="1"/>
  <c r="CX45" i="1"/>
  <c r="CY45" i="1"/>
  <c r="CS46" i="1"/>
  <c r="CT46" i="1"/>
  <c r="CU46" i="1"/>
  <c r="CV46" i="1"/>
  <c r="CW46" i="1"/>
  <c r="CX46" i="1"/>
  <c r="CY46" i="1"/>
  <c r="CS47" i="1"/>
  <c r="CT47" i="1"/>
  <c r="CU47" i="1"/>
  <c r="CV47" i="1"/>
  <c r="CW47" i="1"/>
  <c r="CX47" i="1"/>
  <c r="CY47" i="1"/>
  <c r="CS48" i="1"/>
  <c r="CU48" i="1"/>
  <c r="CV48" i="1"/>
  <c r="CW48" i="1"/>
  <c r="CX48" i="1"/>
  <c r="CY48" i="1"/>
  <c r="CS51" i="1"/>
  <c r="CT51" i="1"/>
  <c r="CU51" i="1"/>
  <c r="CV51" i="1"/>
  <c r="CW51" i="1"/>
  <c r="CX51" i="1"/>
  <c r="CY51" i="1"/>
  <c r="CS52" i="1"/>
  <c r="CT52" i="1"/>
  <c r="CU52" i="1"/>
  <c r="CV52" i="1"/>
  <c r="CW52" i="1"/>
  <c r="CX52" i="1"/>
  <c r="CY52" i="1"/>
  <c r="CS53" i="1"/>
  <c r="CT53" i="1"/>
  <c r="CU53" i="1"/>
  <c r="CV53" i="1"/>
  <c r="CW53" i="1"/>
  <c r="CX53" i="1"/>
  <c r="CY53" i="1"/>
  <c r="CS55" i="1"/>
  <c r="CT55" i="1"/>
  <c r="CU55" i="1"/>
  <c r="CV55" i="1"/>
  <c r="CW55" i="1"/>
  <c r="CX55" i="1"/>
  <c r="CY55" i="1"/>
  <c r="CS56" i="1"/>
  <c r="CT56" i="1"/>
  <c r="CU56" i="1"/>
  <c r="CV56" i="1"/>
  <c r="CW56" i="1"/>
  <c r="CX56" i="1"/>
  <c r="CY56" i="1"/>
  <c r="CS57" i="1"/>
  <c r="CU57" i="1"/>
  <c r="CV57" i="1"/>
  <c r="CW57" i="1"/>
  <c r="CX57" i="1"/>
  <c r="CY57" i="1"/>
  <c r="CS60" i="1"/>
  <c r="CT60" i="1"/>
  <c r="CU60" i="1"/>
  <c r="CV60" i="1"/>
  <c r="CW60" i="1"/>
  <c r="CX60" i="1"/>
  <c r="CY60" i="1"/>
  <c r="CS61" i="1"/>
  <c r="CT61" i="1"/>
  <c r="CU61" i="1"/>
  <c r="CV61" i="1"/>
  <c r="CW61" i="1"/>
  <c r="CX61" i="1"/>
  <c r="CY61" i="1"/>
  <c r="CS62" i="1"/>
  <c r="CT62" i="1"/>
  <c r="CU62" i="1"/>
  <c r="CV62" i="1"/>
  <c r="CW62" i="1"/>
  <c r="CX62" i="1"/>
  <c r="CY62" i="1"/>
  <c r="CS63" i="1"/>
  <c r="CT63" i="1"/>
  <c r="CU63" i="1"/>
  <c r="CV63" i="1"/>
  <c r="CW63" i="1"/>
  <c r="CX63" i="1"/>
  <c r="CY63" i="1"/>
  <c r="CS64" i="1"/>
  <c r="CT64" i="1"/>
  <c r="CU64" i="1"/>
  <c r="CV64" i="1"/>
  <c r="CW64" i="1"/>
  <c r="CX64" i="1"/>
  <c r="CY64" i="1"/>
  <c r="CS65" i="1"/>
  <c r="CT65" i="1"/>
  <c r="CU65" i="1"/>
  <c r="CV65" i="1"/>
  <c r="CW65" i="1"/>
  <c r="CX65" i="1"/>
  <c r="CY65" i="1"/>
  <c r="CS66" i="1"/>
  <c r="CT66" i="1"/>
  <c r="CU66" i="1"/>
  <c r="CV66" i="1"/>
  <c r="CW66" i="1"/>
  <c r="CX66" i="1"/>
  <c r="CY66" i="1"/>
  <c r="CS67" i="1"/>
  <c r="CT67" i="1"/>
  <c r="CU67" i="1"/>
  <c r="CV67" i="1"/>
  <c r="CW67" i="1"/>
  <c r="CX67" i="1"/>
  <c r="CY67" i="1"/>
  <c r="CS69" i="1"/>
  <c r="CT69" i="1"/>
  <c r="CU69" i="1"/>
  <c r="CV69" i="1"/>
  <c r="CW69" i="1"/>
  <c r="CX69" i="1"/>
  <c r="CY69" i="1"/>
  <c r="CS71" i="1"/>
  <c r="CT71" i="1"/>
  <c r="CU71" i="1"/>
  <c r="CV71" i="1"/>
  <c r="CW71" i="1"/>
  <c r="CX71" i="1"/>
  <c r="CY71" i="1"/>
  <c r="CS73" i="1"/>
  <c r="CT73" i="1"/>
  <c r="CU73" i="1"/>
  <c r="CV73" i="1"/>
  <c r="CW73" i="1"/>
  <c r="CX73" i="1"/>
  <c r="CY73" i="1"/>
  <c r="CS74" i="1"/>
  <c r="CT74" i="1"/>
  <c r="CU74" i="1"/>
  <c r="CV74" i="1"/>
  <c r="CW74" i="1"/>
  <c r="CX74" i="1"/>
  <c r="CY74" i="1"/>
  <c r="CS77" i="1"/>
  <c r="CT77" i="1"/>
  <c r="CU77" i="1"/>
  <c r="CV77" i="1"/>
  <c r="CW77" i="1"/>
  <c r="CX77" i="1"/>
  <c r="CY77" i="1"/>
  <c r="CS78" i="1"/>
  <c r="CT78" i="1"/>
  <c r="CU78" i="1"/>
  <c r="CV78" i="1"/>
  <c r="CW78" i="1"/>
  <c r="CX78" i="1"/>
  <c r="CY78" i="1"/>
  <c r="CS79" i="1"/>
  <c r="CU79" i="1"/>
  <c r="CV79" i="1"/>
  <c r="CW79" i="1"/>
  <c r="CX79" i="1"/>
  <c r="CY79" i="1"/>
  <c r="CS81" i="1"/>
  <c r="CT81" i="1"/>
  <c r="CU81" i="1"/>
  <c r="CV81" i="1"/>
  <c r="CW81" i="1"/>
  <c r="CX81" i="1"/>
  <c r="CY81" i="1"/>
  <c r="CS82" i="1"/>
  <c r="CT82" i="1"/>
  <c r="CU82" i="1"/>
  <c r="CV82" i="1"/>
  <c r="CW82" i="1"/>
  <c r="CX82" i="1"/>
  <c r="CY82" i="1"/>
  <c r="CS83" i="1"/>
  <c r="CT83" i="1"/>
  <c r="CU83" i="1"/>
  <c r="CV83" i="1"/>
  <c r="CW83" i="1"/>
  <c r="CX83" i="1"/>
  <c r="CY83" i="1"/>
  <c r="CS85" i="1"/>
  <c r="CT85" i="1"/>
  <c r="CU85" i="1"/>
  <c r="CV85" i="1"/>
  <c r="CW85" i="1"/>
  <c r="CX85" i="1"/>
  <c r="CY85" i="1"/>
  <c r="CS87" i="1"/>
  <c r="CT87" i="1"/>
  <c r="CU87" i="1"/>
  <c r="CV87" i="1"/>
  <c r="CW87" i="1"/>
  <c r="CX87" i="1"/>
  <c r="CY87" i="1"/>
  <c r="CS88" i="1"/>
  <c r="CU88" i="1"/>
  <c r="CV88" i="1"/>
  <c r="CW88" i="1"/>
  <c r="CX88" i="1"/>
  <c r="CY88" i="1"/>
  <c r="CS89" i="1"/>
  <c r="CT89" i="1"/>
  <c r="CU89" i="1"/>
  <c r="CV89" i="1"/>
  <c r="CW89" i="1"/>
  <c r="CX89" i="1"/>
  <c r="CY89" i="1"/>
  <c r="CS90" i="1"/>
  <c r="CU90" i="1"/>
  <c r="CV90" i="1"/>
  <c r="CW90" i="1"/>
  <c r="CX90" i="1"/>
  <c r="CY90" i="1"/>
  <c r="CS91" i="1"/>
  <c r="CT91" i="1"/>
  <c r="CU91" i="1"/>
  <c r="CV91" i="1"/>
  <c r="CW91" i="1"/>
  <c r="CX91" i="1"/>
  <c r="CY91" i="1"/>
  <c r="CS92" i="1"/>
  <c r="CU92" i="1"/>
  <c r="CV92" i="1"/>
  <c r="CW92" i="1"/>
  <c r="CX92" i="1"/>
  <c r="CY92" i="1"/>
  <c r="CS93" i="1"/>
  <c r="CU93" i="1"/>
  <c r="CV93" i="1"/>
  <c r="CW93" i="1"/>
  <c r="CX93" i="1"/>
  <c r="CY93" i="1"/>
  <c r="CS94" i="1"/>
  <c r="CT94" i="1"/>
  <c r="CU94" i="1"/>
  <c r="CV94" i="1"/>
  <c r="CW94" i="1"/>
  <c r="CX94" i="1"/>
  <c r="CY94" i="1"/>
  <c r="CS25" i="1"/>
  <c r="CU25" i="1"/>
  <c r="CV25" i="1"/>
  <c r="CW25" i="1"/>
  <c r="CX25" i="1"/>
  <c r="CY25" i="1"/>
  <c r="CT25" i="1"/>
  <c r="CW80" i="1" l="1"/>
  <c r="CU80" i="1"/>
  <c r="CT80" i="1"/>
  <c r="CY86" i="1"/>
  <c r="CX86" i="1"/>
  <c r="CW86" i="1"/>
  <c r="CU86" i="1"/>
  <c r="CY80" i="1"/>
  <c r="CV86" i="1"/>
  <c r="CX80" i="1"/>
  <c r="CS86" i="1"/>
  <c r="CV80" i="1"/>
  <c r="CS80" i="1"/>
  <c r="CE19" i="1"/>
  <c r="CF19" i="1"/>
  <c r="CH19" i="1"/>
  <c r="CI19" i="1"/>
  <c r="CJ19" i="1"/>
  <c r="CK19" i="1"/>
  <c r="CG19" i="1"/>
  <c r="D25" i="1" l="1"/>
  <c r="CE20" i="1"/>
  <c r="CF20" i="1"/>
  <c r="CG20" i="1"/>
  <c r="CH20" i="1"/>
  <c r="CI20" i="1"/>
  <c r="CJ20" i="1"/>
  <c r="CK20" i="1"/>
  <c r="V80" i="1"/>
  <c r="W80" i="1"/>
  <c r="X80" i="1"/>
  <c r="Y80" i="1"/>
  <c r="Z80" i="1"/>
  <c r="AA80" i="1"/>
  <c r="AB80" i="1"/>
  <c r="E80" i="1" s="1"/>
  <c r="AC80" i="1"/>
  <c r="AD80" i="1"/>
  <c r="AE80" i="1"/>
  <c r="AF80" i="1"/>
  <c r="AG80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Q76" i="1"/>
  <c r="AR76" i="1"/>
  <c r="AS76" i="1"/>
  <c r="AT76" i="1"/>
  <c r="AU76" i="1"/>
  <c r="AV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I17" i="1" s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 s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E17" i="1" s="1"/>
  <c r="CF72" i="1"/>
  <c r="CF17" i="1" s="1"/>
  <c r="CG72" i="1"/>
  <c r="CG17" i="1" s="1"/>
  <c r="CH72" i="1"/>
  <c r="CH17" i="1" s="1"/>
  <c r="CI72" i="1"/>
  <c r="CI17" i="1" s="1"/>
  <c r="CJ72" i="1"/>
  <c r="CJ17" i="1" s="1"/>
  <c r="CK72" i="1"/>
  <c r="CK17" i="1" s="1"/>
  <c r="V70" i="1"/>
  <c r="V68" i="1" s="1"/>
  <c r="W70" i="1"/>
  <c r="W68" i="1" s="1"/>
  <c r="X70" i="1"/>
  <c r="X68" i="1" s="1"/>
  <c r="Y70" i="1"/>
  <c r="Y68" i="1" s="1"/>
  <c r="Z70" i="1"/>
  <c r="Z68" i="1" s="1"/>
  <c r="AA70" i="1"/>
  <c r="AB70" i="1"/>
  <c r="AC70" i="1"/>
  <c r="AD70" i="1"/>
  <c r="AE70" i="1"/>
  <c r="AF70" i="1"/>
  <c r="AG70" i="1"/>
  <c r="AH70" i="1"/>
  <c r="AH68" i="1" s="1"/>
  <c r="AI70" i="1"/>
  <c r="AI68" i="1" s="1"/>
  <c r="AJ70" i="1"/>
  <c r="AJ68" i="1" s="1"/>
  <c r="AK70" i="1"/>
  <c r="AK68" i="1" s="1"/>
  <c r="AL70" i="1"/>
  <c r="AL68" i="1" s="1"/>
  <c r="AM70" i="1"/>
  <c r="AM68" i="1" s="1"/>
  <c r="AN70" i="1"/>
  <c r="AN68" i="1" s="1"/>
  <c r="AO70" i="1"/>
  <c r="AO68" i="1" s="1"/>
  <c r="AP70" i="1"/>
  <c r="AP68" i="1" s="1"/>
  <c r="AQ70" i="1"/>
  <c r="AR70" i="1"/>
  <c r="AS70" i="1"/>
  <c r="AS68" i="1" s="1"/>
  <c r="AT70" i="1"/>
  <c r="AT68" i="1" s="1"/>
  <c r="AU70" i="1"/>
  <c r="AU68" i="1" s="1"/>
  <c r="AV70" i="1"/>
  <c r="AV68" i="1" s="1"/>
  <c r="BC70" i="1"/>
  <c r="BC68" i="1" s="1"/>
  <c r="BD70" i="1"/>
  <c r="BD68" i="1" s="1"/>
  <c r="BE70" i="1"/>
  <c r="BE68" i="1" s="1"/>
  <c r="BF70" i="1"/>
  <c r="BF68" i="1" s="1"/>
  <c r="BG70" i="1"/>
  <c r="BG68" i="1" s="1"/>
  <c r="BH70" i="1"/>
  <c r="BH68" i="1" s="1"/>
  <c r="BI70" i="1"/>
  <c r="BI68" i="1" s="1"/>
  <c r="BJ70" i="1"/>
  <c r="BJ68" i="1" s="1"/>
  <c r="BK70" i="1"/>
  <c r="BK68" i="1" s="1"/>
  <c r="BL70" i="1"/>
  <c r="BL68" i="1" s="1"/>
  <c r="BM70" i="1"/>
  <c r="BM68" i="1" s="1"/>
  <c r="BN70" i="1"/>
  <c r="BN68" i="1" s="1"/>
  <c r="BO70" i="1"/>
  <c r="BO68" i="1" s="1"/>
  <c r="BP70" i="1"/>
  <c r="BP68" i="1" s="1"/>
  <c r="BQ70" i="1"/>
  <c r="BQ68" i="1" s="1"/>
  <c r="BS70" i="1"/>
  <c r="BS68" i="1" s="1"/>
  <c r="BT70" i="1"/>
  <c r="BT68" i="1" s="1"/>
  <c r="BU70" i="1"/>
  <c r="BU68" i="1" s="1"/>
  <c r="BV70" i="1"/>
  <c r="BV68" i="1" s="1"/>
  <c r="BW70" i="1"/>
  <c r="BW68" i="1" s="1"/>
  <c r="BX70" i="1"/>
  <c r="BX68" i="1" s="1"/>
  <c r="BY70" i="1"/>
  <c r="BY68" i="1" s="1"/>
  <c r="BZ70" i="1"/>
  <c r="BZ68" i="1" s="1"/>
  <c r="CA70" i="1"/>
  <c r="CA68" i="1" s="1"/>
  <c r="CB70" i="1"/>
  <c r="CB68" i="1" s="1"/>
  <c r="CC70" i="1"/>
  <c r="CC68" i="1" s="1"/>
  <c r="CD70" i="1"/>
  <c r="CD68" i="1" s="1"/>
  <c r="CE70" i="1"/>
  <c r="CE68" i="1" s="1"/>
  <c r="CF70" i="1"/>
  <c r="CF68" i="1" s="1"/>
  <c r="CG70" i="1"/>
  <c r="CG68" i="1" s="1"/>
  <c r="CH70" i="1"/>
  <c r="CH68" i="1" s="1"/>
  <c r="CI70" i="1"/>
  <c r="CI68" i="1" s="1"/>
  <c r="CJ70" i="1"/>
  <c r="CJ68" i="1" s="1"/>
  <c r="CK70" i="1"/>
  <c r="CK68" i="1" s="1"/>
  <c r="CK59" i="1"/>
  <c r="CK58" i="1" s="1"/>
  <c r="V59" i="1"/>
  <c r="V58" i="1" s="1"/>
  <c r="W59" i="1"/>
  <c r="W58" i="1" s="1"/>
  <c r="X59" i="1"/>
  <c r="X58" i="1" s="1"/>
  <c r="Y59" i="1"/>
  <c r="Y58" i="1" s="1"/>
  <c r="Z59" i="1"/>
  <c r="Z58" i="1" s="1"/>
  <c r="AA59" i="1"/>
  <c r="AB59" i="1"/>
  <c r="AC59" i="1"/>
  <c r="AD59" i="1"/>
  <c r="AE59" i="1"/>
  <c r="AF59" i="1"/>
  <c r="AG59" i="1"/>
  <c r="AH59" i="1"/>
  <c r="AH58" i="1" s="1"/>
  <c r="AI59" i="1"/>
  <c r="AI58" i="1" s="1"/>
  <c r="AJ59" i="1"/>
  <c r="AJ58" i="1" s="1"/>
  <c r="AK59" i="1"/>
  <c r="AK58" i="1" s="1"/>
  <c r="AL59" i="1"/>
  <c r="AL58" i="1" s="1"/>
  <c r="AM59" i="1"/>
  <c r="AM58" i="1" s="1"/>
  <c r="AN59" i="1"/>
  <c r="AN58" i="1" s="1"/>
  <c r="AO59" i="1"/>
  <c r="AO58" i="1" s="1"/>
  <c r="AP59" i="1"/>
  <c r="AP58" i="1" s="1"/>
  <c r="AQ59" i="1"/>
  <c r="AQ58" i="1" s="1"/>
  <c r="AR59" i="1"/>
  <c r="AR58" i="1" s="1"/>
  <c r="AS59" i="1"/>
  <c r="AS58" i="1" s="1"/>
  <c r="AT59" i="1"/>
  <c r="AT58" i="1" s="1"/>
  <c r="AU59" i="1"/>
  <c r="AU58" i="1" s="1"/>
  <c r="AV59" i="1"/>
  <c r="AV58" i="1" s="1"/>
  <c r="BC59" i="1"/>
  <c r="BC58" i="1" s="1"/>
  <c r="BD59" i="1"/>
  <c r="BD58" i="1" s="1"/>
  <c r="BE59" i="1"/>
  <c r="BE58" i="1" s="1"/>
  <c r="BF59" i="1"/>
  <c r="BF58" i="1" s="1"/>
  <c r="BG59" i="1"/>
  <c r="BG58" i="1" s="1"/>
  <c r="BH59" i="1"/>
  <c r="BH58" i="1" s="1"/>
  <c r="BI59" i="1"/>
  <c r="BI58" i="1" s="1"/>
  <c r="BJ59" i="1"/>
  <c r="BJ58" i="1" s="1"/>
  <c r="BK59" i="1"/>
  <c r="BK58" i="1" s="1"/>
  <c r="BL59" i="1"/>
  <c r="BL58" i="1" s="1"/>
  <c r="BM59" i="1"/>
  <c r="BM58" i="1" s="1"/>
  <c r="BN59" i="1"/>
  <c r="BN58" i="1" s="1"/>
  <c r="BO59" i="1"/>
  <c r="BO58" i="1" s="1"/>
  <c r="BP59" i="1"/>
  <c r="BP58" i="1" s="1"/>
  <c r="BQ59" i="1"/>
  <c r="BQ58" i="1" s="1"/>
  <c r="BS59" i="1"/>
  <c r="BS58" i="1" s="1"/>
  <c r="BT59" i="1"/>
  <c r="BT58" i="1" s="1"/>
  <c r="BU59" i="1"/>
  <c r="BU58" i="1" s="1"/>
  <c r="BV59" i="1"/>
  <c r="BV58" i="1" s="1"/>
  <c r="BW59" i="1"/>
  <c r="BW58" i="1" s="1"/>
  <c r="BX59" i="1"/>
  <c r="BX58" i="1" s="1"/>
  <c r="BY59" i="1"/>
  <c r="BY58" i="1" s="1"/>
  <c r="BZ59" i="1"/>
  <c r="BZ58" i="1" s="1"/>
  <c r="CA59" i="1"/>
  <c r="CA58" i="1" s="1"/>
  <c r="CB59" i="1"/>
  <c r="CB58" i="1" s="1"/>
  <c r="CC59" i="1"/>
  <c r="CC58" i="1" s="1"/>
  <c r="CD59" i="1"/>
  <c r="CD58" i="1" s="1"/>
  <c r="CE59" i="1"/>
  <c r="CE58" i="1" s="1"/>
  <c r="CF59" i="1"/>
  <c r="CF58" i="1" s="1"/>
  <c r="CG59" i="1"/>
  <c r="CG58" i="1" s="1"/>
  <c r="CH59" i="1"/>
  <c r="CH58" i="1" s="1"/>
  <c r="CI59" i="1"/>
  <c r="CI58" i="1" s="1"/>
  <c r="CJ59" i="1"/>
  <c r="CJ58" i="1" s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BC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BC44" i="1"/>
  <c r="BD44" i="1"/>
  <c r="BE44" i="1"/>
  <c r="BF44" i="1"/>
  <c r="BG44" i="1"/>
  <c r="BH44" i="1"/>
  <c r="BI44" i="1"/>
  <c r="BJ44" i="1"/>
  <c r="BK44" i="1"/>
  <c r="BM44" i="1"/>
  <c r="BN44" i="1"/>
  <c r="BO44" i="1"/>
  <c r="BP44" i="1"/>
  <c r="BQ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Q41" i="1"/>
  <c r="AR41" i="1"/>
  <c r="AS41" i="1"/>
  <c r="AT41" i="1"/>
  <c r="AU41" i="1"/>
  <c r="AV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U41" i="1"/>
  <c r="BE23" i="1"/>
  <c r="BF23" i="1"/>
  <c r="BG23" i="1"/>
  <c r="BH23" i="1"/>
  <c r="BI23" i="1"/>
  <c r="BJ23" i="1"/>
  <c r="BL23" i="1"/>
  <c r="BM23" i="1"/>
  <c r="BN23" i="1"/>
  <c r="BO23" i="1"/>
  <c r="BP23" i="1"/>
  <c r="BQ23" i="1"/>
  <c r="BR23" i="1" s="1"/>
  <c r="BS23" i="1"/>
  <c r="BT23" i="1"/>
  <c r="BU23" i="1"/>
  <c r="BV23" i="1"/>
  <c r="BW23" i="1"/>
  <c r="BX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 s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L76" i="1"/>
  <c r="CL50" i="1"/>
  <c r="CP83" i="1"/>
  <c r="CO83" i="1"/>
  <c r="CR83" i="1"/>
  <c r="CQ83" i="1"/>
  <c r="CN88" i="1"/>
  <c r="CN89" i="1"/>
  <c r="CN90" i="1"/>
  <c r="CN91" i="1"/>
  <c r="CN92" i="1"/>
  <c r="CN93" i="1"/>
  <c r="CN94" i="1"/>
  <c r="CN77" i="1"/>
  <c r="CN78" i="1"/>
  <c r="CN79" i="1"/>
  <c r="CN81" i="1"/>
  <c r="CN82" i="1"/>
  <c r="CN83" i="1"/>
  <c r="CN73" i="1"/>
  <c r="CN74" i="1"/>
  <c r="CN25" i="1"/>
  <c r="CN26" i="1"/>
  <c r="CN27" i="1"/>
  <c r="CN29" i="1"/>
  <c r="CN30" i="1"/>
  <c r="CN31" i="1"/>
  <c r="CN32" i="1"/>
  <c r="CN33" i="1"/>
  <c r="CN34" i="1"/>
  <c r="CN35" i="1"/>
  <c r="CN36" i="1"/>
  <c r="CN37" i="1"/>
  <c r="CN38" i="1"/>
  <c r="CM94" i="1"/>
  <c r="CM83" i="1"/>
  <c r="CM77" i="1"/>
  <c r="CM78" i="1"/>
  <c r="CM81" i="1"/>
  <c r="CM82" i="1"/>
  <c r="CM73" i="1"/>
  <c r="CM74" i="1"/>
  <c r="CM25" i="1"/>
  <c r="CM43" i="1"/>
  <c r="CM45" i="1"/>
  <c r="CM48" i="1"/>
  <c r="CM52" i="1"/>
  <c r="CM53" i="1"/>
  <c r="CM56" i="1"/>
  <c r="CM60" i="1"/>
  <c r="CM88" i="1"/>
  <c r="CM89" i="1"/>
  <c r="CM91" i="1"/>
  <c r="CM92" i="1"/>
  <c r="CM93" i="1"/>
  <c r="U80" i="1"/>
  <c r="U76" i="1"/>
  <c r="U50" i="1"/>
  <c r="CN52" i="1"/>
  <c r="CO52" i="1"/>
  <c r="CP52" i="1"/>
  <c r="CQ52" i="1"/>
  <c r="CR52" i="1"/>
  <c r="CN53" i="1"/>
  <c r="CO53" i="1"/>
  <c r="CP53" i="1"/>
  <c r="CQ53" i="1"/>
  <c r="CR53" i="1"/>
  <c r="AI19" i="1"/>
  <c r="E28" i="1" l="1"/>
  <c r="E72" i="1"/>
  <c r="E44" i="1"/>
  <c r="E50" i="1"/>
  <c r="E59" i="1"/>
  <c r="E70" i="1"/>
  <c r="CM80" i="1"/>
  <c r="CN80" i="1"/>
  <c r="BC49" i="1"/>
  <c r="CY28" i="1"/>
  <c r="CX44" i="1"/>
  <c r="CT50" i="1"/>
  <c r="CW50" i="1"/>
  <c r="CY59" i="1"/>
  <c r="CS28" i="1"/>
  <c r="CU72" i="1"/>
  <c r="CS72" i="1"/>
  <c r="CU76" i="1"/>
  <c r="CW28" i="1"/>
  <c r="CV44" i="1"/>
  <c r="CY54" i="1"/>
  <c r="AB58" i="1"/>
  <c r="CT59" i="1"/>
  <c r="CY72" i="1"/>
  <c r="CW44" i="1"/>
  <c r="CV28" i="1"/>
  <c r="CU44" i="1"/>
  <c r="CX54" i="1"/>
  <c r="AA58" i="1"/>
  <c r="CS58" i="1" s="1"/>
  <c r="CS59" i="1"/>
  <c r="CX72" i="1"/>
  <c r="CS76" i="1"/>
  <c r="CS50" i="1"/>
  <c r="AC58" i="1"/>
  <c r="CU58" i="1" s="1"/>
  <c r="CU59" i="1"/>
  <c r="CY41" i="1"/>
  <c r="CU28" i="1"/>
  <c r="CX41" i="1"/>
  <c r="CT44" i="1"/>
  <c r="CW54" i="1"/>
  <c r="CW72" i="1"/>
  <c r="CT28" i="1"/>
  <c r="CW41" i="1"/>
  <c r="CS44" i="1"/>
  <c r="CV54" i="1"/>
  <c r="CV72" i="1"/>
  <c r="AD58" i="1"/>
  <c r="CV58" i="1" s="1"/>
  <c r="CV59" i="1"/>
  <c r="AA68" i="1"/>
  <c r="CS68" i="1" s="1"/>
  <c r="CS70" i="1"/>
  <c r="CV76" i="1"/>
  <c r="CV41" i="1"/>
  <c r="CU54" i="1"/>
  <c r="AG68" i="1"/>
  <c r="CY68" i="1" s="1"/>
  <c r="CY70" i="1"/>
  <c r="CX28" i="1"/>
  <c r="CU41" i="1"/>
  <c r="CY50" i="1"/>
  <c r="AF68" i="1"/>
  <c r="CX68" i="1" s="1"/>
  <c r="CX70" i="1"/>
  <c r="CT72" i="1"/>
  <c r="CX50" i="1"/>
  <c r="CS54" i="1"/>
  <c r="AE68" i="1"/>
  <c r="CW68" i="1" s="1"/>
  <c r="CW70" i="1"/>
  <c r="CS41" i="1"/>
  <c r="AD68" i="1"/>
  <c r="CV70" i="1"/>
  <c r="CY76" i="1"/>
  <c r="AF58" i="1"/>
  <c r="CX58" i="1" s="1"/>
  <c r="CX59" i="1"/>
  <c r="AC68" i="1"/>
  <c r="CU70" i="1"/>
  <c r="CX76" i="1"/>
  <c r="CV50" i="1"/>
  <c r="CY44" i="1"/>
  <c r="CU50" i="1"/>
  <c r="AE58" i="1"/>
  <c r="CW58" i="1" s="1"/>
  <c r="CW59" i="1"/>
  <c r="AB68" i="1"/>
  <c r="CT70" i="1"/>
  <c r="CW76" i="1"/>
  <c r="CH22" i="1"/>
  <c r="CH15" i="1" s="1"/>
  <c r="AO40" i="1"/>
  <c r="CG49" i="1"/>
  <c r="BU49" i="1"/>
  <c r="BI49" i="1"/>
  <c r="CK40" i="1"/>
  <c r="AD75" i="1"/>
  <c r="AK75" i="1"/>
  <c r="AN40" i="1"/>
  <c r="CJ40" i="1"/>
  <c r="BX40" i="1"/>
  <c r="AU49" i="1"/>
  <c r="AO75" i="1"/>
  <c r="AC75" i="1"/>
  <c r="CK75" i="1"/>
  <c r="CK18" i="1" s="1"/>
  <c r="BY75" i="1"/>
  <c r="AN75" i="1"/>
  <c r="AE40" i="1"/>
  <c r="CI49" i="1"/>
  <c r="BW49" i="1"/>
  <c r="BK49" i="1"/>
  <c r="CJ75" i="1"/>
  <c r="CJ18" i="1" s="1"/>
  <c r="CA40" i="1"/>
  <c r="BO40" i="1"/>
  <c r="BC40" i="1"/>
  <c r="AQ40" i="1"/>
  <c r="Z49" i="1"/>
  <c r="BZ75" i="1"/>
  <c r="BN75" i="1"/>
  <c r="CI75" i="1"/>
  <c r="CI18" i="1" s="1"/>
  <c r="BS75" i="1"/>
  <c r="BS18" i="1" s="1"/>
  <c r="BF75" i="1"/>
  <c r="AT75" i="1"/>
  <c r="V75" i="1"/>
  <c r="BV49" i="1"/>
  <c r="CD49" i="1"/>
  <c r="BZ40" i="1"/>
  <c r="BN40" i="1"/>
  <c r="AK49" i="1"/>
  <c r="Y49" i="1"/>
  <c r="BW22" i="1"/>
  <c r="BS40" i="1"/>
  <c r="BG40" i="1"/>
  <c r="AI40" i="1"/>
  <c r="AL40" i="1"/>
  <c r="Z40" i="1"/>
  <c r="U75" i="1"/>
  <c r="AT49" i="1"/>
  <c r="AH49" i="1"/>
  <c r="CI22" i="1"/>
  <c r="CI15" i="1" s="1"/>
  <c r="AF40" i="1"/>
  <c r="BG22" i="1"/>
  <c r="CE49" i="1"/>
  <c r="CH75" i="1"/>
  <c r="CH18" i="1" s="1"/>
  <c r="BV75" i="1"/>
  <c r="BJ75" i="1"/>
  <c r="Z75" i="1"/>
  <c r="BS22" i="1"/>
  <c r="AU40" i="1"/>
  <c r="CG75" i="1"/>
  <c r="CG18" i="1" s="1"/>
  <c r="BU75" i="1"/>
  <c r="BI75" i="1"/>
  <c r="Y75" i="1"/>
  <c r="CE22" i="1"/>
  <c r="CE15" i="1" s="1"/>
  <c r="BE22" i="1"/>
  <c r="BY40" i="1"/>
  <c r="BM40" i="1"/>
  <c r="BJ22" i="1"/>
  <c r="CC22" i="1"/>
  <c r="BP22" i="1"/>
  <c r="CB22" i="1"/>
  <c r="BO22" i="1"/>
  <c r="BZ22" i="1"/>
  <c r="BV22" i="1"/>
  <c r="CN28" i="1"/>
  <c r="CD22" i="1"/>
  <c r="BQ22" i="1"/>
  <c r="BR22" i="1" s="1"/>
  <c r="CE75" i="1"/>
  <c r="CE18" i="1" s="1"/>
  <c r="BG75" i="1"/>
  <c r="AU75" i="1"/>
  <c r="AI75" i="1"/>
  <c r="W75" i="1"/>
  <c r="CA22" i="1"/>
  <c r="BN22" i="1"/>
  <c r="CH40" i="1"/>
  <c r="BV40" i="1"/>
  <c r="BJ40" i="1"/>
  <c r="AK40" i="1"/>
  <c r="Y40" i="1"/>
  <c r="BM22" i="1"/>
  <c r="CG40" i="1"/>
  <c r="BU40" i="1"/>
  <c r="BI40" i="1"/>
  <c r="CB40" i="1"/>
  <c r="BP40" i="1"/>
  <c r="BD40" i="1"/>
  <c r="AR40" i="1"/>
  <c r="CK22" i="1"/>
  <c r="CK15" i="1" s="1"/>
  <c r="BX22" i="1"/>
  <c r="BL22" i="1"/>
  <c r="CD75" i="1"/>
  <c r="AH75" i="1"/>
  <c r="CJ22" i="1"/>
  <c r="CJ15" i="1" s="1"/>
  <c r="CJ49" i="1"/>
  <c r="BL49" i="1"/>
  <c r="AN49" i="1"/>
  <c r="AB49" i="1"/>
  <c r="AI49" i="1"/>
  <c r="W49" i="1"/>
  <c r="BI22" i="1"/>
  <c r="AC40" i="1"/>
  <c r="AA49" i="1"/>
  <c r="BS49" i="1"/>
  <c r="BG49" i="1"/>
  <c r="V49" i="1"/>
  <c r="BU22" i="1"/>
  <c r="BH22" i="1"/>
  <c r="CH49" i="1"/>
  <c r="BJ49" i="1"/>
  <c r="BF49" i="1"/>
  <c r="CA75" i="1"/>
  <c r="BO75" i="1"/>
  <c r="BC75" i="1"/>
  <c r="AQ75" i="1"/>
  <c r="AE75" i="1"/>
  <c r="BT22" i="1"/>
  <c r="CG22" i="1"/>
  <c r="CG15" i="1" s="1"/>
  <c r="CF22" i="1"/>
  <c r="CF15" i="1" s="1"/>
  <c r="BF22" i="1"/>
  <c r="BL40" i="1"/>
  <c r="AB40" i="1"/>
  <c r="BM75" i="1"/>
  <c r="BX75" i="1"/>
  <c r="BL75" i="1"/>
  <c r="AB75" i="1"/>
  <c r="BX49" i="1"/>
  <c r="BW75" i="1"/>
  <c r="AM75" i="1"/>
  <c r="AA75" i="1"/>
  <c r="AM49" i="1"/>
  <c r="AL75" i="1"/>
  <c r="AL49" i="1"/>
  <c r="CE40" i="1"/>
  <c r="W40" i="1"/>
  <c r="CC49" i="1"/>
  <c r="BQ49" i="1"/>
  <c r="BE49" i="1"/>
  <c r="AS49" i="1"/>
  <c r="BK75" i="1"/>
  <c r="CF75" i="1"/>
  <c r="CF18" i="1" s="1"/>
  <c r="BT75" i="1"/>
  <c r="BH75" i="1"/>
  <c r="AV75" i="1"/>
  <c r="AJ75" i="1"/>
  <c r="X75" i="1"/>
  <c r="CD40" i="1"/>
  <c r="BF40" i="1"/>
  <c r="AT40" i="1"/>
  <c r="AH40" i="1"/>
  <c r="V40" i="1"/>
  <c r="AD40" i="1"/>
  <c r="CF49" i="1"/>
  <c r="BT49" i="1"/>
  <c r="BH49" i="1"/>
  <c r="AV49" i="1"/>
  <c r="AJ49" i="1"/>
  <c r="X49" i="1"/>
  <c r="BQ75" i="1"/>
  <c r="CB75" i="1"/>
  <c r="BP75" i="1"/>
  <c r="BD75" i="1"/>
  <c r="AR75" i="1"/>
  <c r="AF75" i="1"/>
  <c r="CC75" i="1"/>
  <c r="BE75" i="1"/>
  <c r="AS75" i="1"/>
  <c r="AG75" i="1"/>
  <c r="AR68" i="1"/>
  <c r="AQ68" i="1"/>
  <c r="AG58" i="1"/>
  <c r="CY58" i="1" s="1"/>
  <c r="AG49" i="1"/>
  <c r="CB49" i="1"/>
  <c r="BP49" i="1"/>
  <c r="AR49" i="1"/>
  <c r="AF49" i="1"/>
  <c r="CA49" i="1"/>
  <c r="BO49" i="1"/>
  <c r="AQ49" i="1"/>
  <c r="AE49" i="1"/>
  <c r="BZ49" i="1"/>
  <c r="BN49" i="1"/>
  <c r="AP49" i="1"/>
  <c r="AD49" i="1"/>
  <c r="CK49" i="1"/>
  <c r="BY49" i="1"/>
  <c r="BM49" i="1"/>
  <c r="AO49" i="1"/>
  <c r="AC49" i="1"/>
  <c r="CF40" i="1"/>
  <c r="BT40" i="1"/>
  <c r="BH40" i="1"/>
  <c r="AV40" i="1"/>
  <c r="AJ40" i="1"/>
  <c r="X40" i="1"/>
  <c r="CC40" i="1"/>
  <c r="BQ40" i="1"/>
  <c r="BE40" i="1"/>
  <c r="AS40" i="1"/>
  <c r="AG40" i="1"/>
  <c r="CI40" i="1"/>
  <c r="BW40" i="1"/>
  <c r="BK40" i="1"/>
  <c r="AM40" i="1"/>
  <c r="AA40" i="1"/>
  <c r="AG20" i="1"/>
  <c r="D94" i="1"/>
  <c r="CN87" i="1"/>
  <c r="CN86" i="1" s="1"/>
  <c r="CO87" i="1"/>
  <c r="CP87" i="1"/>
  <c r="CQ87" i="1"/>
  <c r="CR87" i="1"/>
  <c r="CO88" i="1"/>
  <c r="CP88" i="1"/>
  <c r="CQ88" i="1"/>
  <c r="CR88" i="1"/>
  <c r="CO89" i="1"/>
  <c r="CP89" i="1"/>
  <c r="CQ89" i="1"/>
  <c r="CR89" i="1"/>
  <c r="CO90" i="1"/>
  <c r="CP90" i="1"/>
  <c r="CQ90" i="1"/>
  <c r="CR90" i="1"/>
  <c r="CO91" i="1"/>
  <c r="CP91" i="1"/>
  <c r="CQ91" i="1"/>
  <c r="CR91" i="1"/>
  <c r="CO92" i="1"/>
  <c r="CP92" i="1"/>
  <c r="CQ92" i="1"/>
  <c r="CR92" i="1"/>
  <c r="CO93" i="1"/>
  <c r="CP93" i="1"/>
  <c r="CQ93" i="1"/>
  <c r="CR93" i="1"/>
  <c r="CO94" i="1"/>
  <c r="CP94" i="1"/>
  <c r="CQ94" i="1"/>
  <c r="CR94" i="1"/>
  <c r="CM87" i="1"/>
  <c r="CN85" i="1"/>
  <c r="CO85" i="1"/>
  <c r="CP85" i="1"/>
  <c r="CQ85" i="1"/>
  <c r="CR85" i="1"/>
  <c r="CM85" i="1"/>
  <c r="CO77" i="1"/>
  <c r="CP77" i="1"/>
  <c r="CQ77" i="1"/>
  <c r="CR77" i="1"/>
  <c r="CO78" i="1"/>
  <c r="CP78" i="1"/>
  <c r="CQ78" i="1"/>
  <c r="CR78" i="1"/>
  <c r="CO79" i="1"/>
  <c r="CP79" i="1"/>
  <c r="CQ79" i="1"/>
  <c r="CR79" i="1"/>
  <c r="CO81" i="1"/>
  <c r="CP81" i="1"/>
  <c r="CQ81" i="1"/>
  <c r="CR81" i="1"/>
  <c r="CO82" i="1"/>
  <c r="CP82" i="1"/>
  <c r="CQ82" i="1"/>
  <c r="CR82" i="1"/>
  <c r="CN72" i="1"/>
  <c r="CO72" i="1"/>
  <c r="CP72" i="1"/>
  <c r="CQ72" i="1"/>
  <c r="CR72" i="1"/>
  <c r="CO73" i="1"/>
  <c r="CP73" i="1"/>
  <c r="CQ73" i="1"/>
  <c r="CR73" i="1"/>
  <c r="CO74" i="1"/>
  <c r="CP74" i="1"/>
  <c r="CQ74" i="1"/>
  <c r="CR74" i="1"/>
  <c r="CO25" i="1"/>
  <c r="CP25" i="1"/>
  <c r="CQ25" i="1"/>
  <c r="CR25" i="1"/>
  <c r="CO26" i="1"/>
  <c r="CP26" i="1"/>
  <c r="CQ26" i="1"/>
  <c r="CR26" i="1"/>
  <c r="CO27" i="1"/>
  <c r="CP27" i="1"/>
  <c r="CQ27" i="1"/>
  <c r="CR27" i="1"/>
  <c r="CO28" i="1"/>
  <c r="CP28" i="1"/>
  <c r="CQ28" i="1"/>
  <c r="CR28" i="1"/>
  <c r="CO29" i="1"/>
  <c r="CP29" i="1"/>
  <c r="CQ29" i="1"/>
  <c r="CR29" i="1"/>
  <c r="CO30" i="1"/>
  <c r="CP30" i="1"/>
  <c r="CQ30" i="1"/>
  <c r="CR30" i="1"/>
  <c r="CO31" i="1"/>
  <c r="CP31" i="1"/>
  <c r="CQ31" i="1"/>
  <c r="CR31" i="1"/>
  <c r="CO32" i="1"/>
  <c r="CP32" i="1"/>
  <c r="CQ32" i="1"/>
  <c r="CR32" i="1"/>
  <c r="CO33" i="1"/>
  <c r="CP33" i="1"/>
  <c r="CQ33" i="1"/>
  <c r="CR33" i="1"/>
  <c r="CO34" i="1"/>
  <c r="CP34" i="1"/>
  <c r="CQ34" i="1"/>
  <c r="CR34" i="1"/>
  <c r="CO35" i="1"/>
  <c r="CP35" i="1"/>
  <c r="CQ35" i="1"/>
  <c r="CR35" i="1"/>
  <c r="CO36" i="1"/>
  <c r="CP36" i="1"/>
  <c r="CQ36" i="1"/>
  <c r="CR36" i="1"/>
  <c r="CO37" i="1"/>
  <c r="CP37" i="1"/>
  <c r="CQ37" i="1"/>
  <c r="CR37" i="1"/>
  <c r="CO38" i="1"/>
  <c r="CP38" i="1"/>
  <c r="CQ38" i="1"/>
  <c r="CR38" i="1"/>
  <c r="CN42" i="1"/>
  <c r="CO42" i="1"/>
  <c r="CP42" i="1"/>
  <c r="CQ42" i="1"/>
  <c r="CR42" i="1"/>
  <c r="CN43" i="1"/>
  <c r="CO43" i="1"/>
  <c r="CP43" i="1"/>
  <c r="CQ43" i="1"/>
  <c r="CR43" i="1"/>
  <c r="CN45" i="1"/>
  <c r="CO45" i="1"/>
  <c r="CP45" i="1"/>
  <c r="CQ45" i="1"/>
  <c r="CR45" i="1"/>
  <c r="CN46" i="1"/>
  <c r="CO46" i="1"/>
  <c r="CP46" i="1"/>
  <c r="CQ46" i="1"/>
  <c r="CR46" i="1"/>
  <c r="CN47" i="1"/>
  <c r="CO47" i="1"/>
  <c r="CP47" i="1"/>
  <c r="CQ47" i="1"/>
  <c r="CR47" i="1"/>
  <c r="CN48" i="1"/>
  <c r="CO48" i="1"/>
  <c r="CP48" i="1"/>
  <c r="CQ48" i="1"/>
  <c r="CR48" i="1"/>
  <c r="CN51" i="1"/>
  <c r="CO51" i="1"/>
  <c r="CP51" i="1"/>
  <c r="CQ51" i="1"/>
  <c r="CR51" i="1"/>
  <c r="CN55" i="1"/>
  <c r="CO55" i="1"/>
  <c r="CP55" i="1"/>
  <c r="CQ55" i="1"/>
  <c r="CR55" i="1"/>
  <c r="CN56" i="1"/>
  <c r="CO56" i="1"/>
  <c r="CP56" i="1"/>
  <c r="CQ56" i="1"/>
  <c r="CR56" i="1"/>
  <c r="CN57" i="1"/>
  <c r="CO57" i="1"/>
  <c r="CP57" i="1"/>
  <c r="CQ57" i="1"/>
  <c r="CR57" i="1"/>
  <c r="CN60" i="1"/>
  <c r="CO60" i="1"/>
  <c r="CP60" i="1"/>
  <c r="CQ60" i="1"/>
  <c r="CR60" i="1"/>
  <c r="CN61" i="1"/>
  <c r="CO61" i="1"/>
  <c r="CP61" i="1"/>
  <c r="CQ61" i="1"/>
  <c r="CR61" i="1"/>
  <c r="CN62" i="1"/>
  <c r="CO62" i="1"/>
  <c r="CP62" i="1"/>
  <c r="CQ62" i="1"/>
  <c r="CR62" i="1"/>
  <c r="CN63" i="1"/>
  <c r="CO63" i="1"/>
  <c r="CP63" i="1"/>
  <c r="CQ63" i="1"/>
  <c r="CR63" i="1"/>
  <c r="CN64" i="1"/>
  <c r="CO64" i="1"/>
  <c r="CP64" i="1"/>
  <c r="CQ64" i="1"/>
  <c r="CR64" i="1"/>
  <c r="CN65" i="1"/>
  <c r="CO65" i="1"/>
  <c r="CP65" i="1"/>
  <c r="CQ65" i="1"/>
  <c r="CR65" i="1"/>
  <c r="CN66" i="1"/>
  <c r="CO66" i="1"/>
  <c r="CP66" i="1"/>
  <c r="CQ66" i="1"/>
  <c r="CR66" i="1"/>
  <c r="CN67" i="1"/>
  <c r="CO67" i="1"/>
  <c r="CP67" i="1"/>
  <c r="CQ67" i="1"/>
  <c r="CR67" i="1"/>
  <c r="CN69" i="1"/>
  <c r="CO69" i="1"/>
  <c r="CP69" i="1"/>
  <c r="CQ69" i="1"/>
  <c r="CR69" i="1"/>
  <c r="CN71" i="1"/>
  <c r="CO71" i="1"/>
  <c r="CP71" i="1"/>
  <c r="CQ71" i="1"/>
  <c r="CR71" i="1"/>
  <c r="CT68" i="1" l="1"/>
  <c r="E68" i="1"/>
  <c r="CT58" i="1"/>
  <c r="E58" i="1"/>
  <c r="CQ80" i="1"/>
  <c r="CP80" i="1"/>
  <c r="CO80" i="1"/>
  <c r="CP86" i="1"/>
  <c r="CO86" i="1"/>
  <c r="CR80" i="1"/>
  <c r="CR86" i="1"/>
  <c r="CQ86" i="1"/>
  <c r="CY40" i="1"/>
  <c r="CW49" i="1"/>
  <c r="CV40" i="1"/>
  <c r="CX40" i="1"/>
  <c r="CU75" i="1"/>
  <c r="CS75" i="1"/>
  <c r="CX75" i="1"/>
  <c r="CX49" i="1"/>
  <c r="CV49" i="1"/>
  <c r="CW75" i="1"/>
  <c r="CU68" i="1"/>
  <c r="CS49" i="1"/>
  <c r="CS40" i="1"/>
  <c r="CY49" i="1"/>
  <c r="CU40" i="1"/>
  <c r="CW40" i="1"/>
  <c r="CV75" i="1"/>
  <c r="CU49" i="1"/>
  <c r="CY75" i="1"/>
  <c r="CV68" i="1"/>
  <c r="AI39" i="1"/>
  <c r="AI16" i="1" s="1"/>
  <c r="CK39" i="1"/>
  <c r="CK16" i="1" s="1"/>
  <c r="CK14" i="1" s="1"/>
  <c r="BI39" i="1"/>
  <c r="BU39" i="1"/>
  <c r="BK39" i="1"/>
  <c r="BW39" i="1"/>
  <c r="CJ39" i="1"/>
  <c r="CJ16" i="1" s="1"/>
  <c r="CJ14" i="1" s="1"/>
  <c r="CD39" i="1"/>
  <c r="AO39" i="1"/>
  <c r="CG39" i="1"/>
  <c r="CG16" i="1" s="1"/>
  <c r="CG14" i="1" s="1"/>
  <c r="AU39" i="1"/>
  <c r="AN39" i="1"/>
  <c r="BV39" i="1"/>
  <c r="AE39" i="1"/>
  <c r="BX39" i="1"/>
  <c r="BO39" i="1"/>
  <c r="BS39" i="1"/>
  <c r="CI39" i="1"/>
  <c r="CI16" i="1" s="1"/>
  <c r="CI14" i="1" s="1"/>
  <c r="AL39" i="1"/>
  <c r="BC39" i="1"/>
  <c r="BY39" i="1"/>
  <c r="AH39" i="1"/>
  <c r="CA39" i="1"/>
  <c r="Y39" i="1"/>
  <c r="BN39" i="1"/>
  <c r="Z39" i="1"/>
  <c r="BZ39" i="1"/>
  <c r="BE39" i="1"/>
  <c r="BQ39" i="1"/>
  <c r="AJ39" i="1"/>
  <c r="AK39" i="1"/>
  <c r="W39" i="1"/>
  <c r="CE39" i="1"/>
  <c r="CE16" i="1" s="1"/>
  <c r="CE14" i="1" s="1"/>
  <c r="BF39" i="1"/>
  <c r="AR39" i="1"/>
  <c r="AT39" i="1"/>
  <c r="BG39" i="1"/>
  <c r="AD39" i="1"/>
  <c r="BM39" i="1"/>
  <c r="AB39" i="1"/>
  <c r="AF39" i="1"/>
  <c r="BL39" i="1"/>
  <c r="AM39" i="1"/>
  <c r="BJ39" i="1"/>
  <c r="CB39" i="1"/>
  <c r="BT39" i="1"/>
  <c r="BH39" i="1"/>
  <c r="BP39" i="1"/>
  <c r="CH39" i="1"/>
  <c r="CH16" i="1" s="1"/>
  <c r="CH14" i="1" s="1"/>
  <c r="V39" i="1"/>
  <c r="AS39" i="1"/>
  <c r="X39" i="1"/>
  <c r="AC39" i="1"/>
  <c r="AQ39" i="1"/>
  <c r="AA39" i="1"/>
  <c r="AV39" i="1"/>
  <c r="CF39" i="1"/>
  <c r="CF16" i="1" s="1"/>
  <c r="CF14" i="1" s="1"/>
  <c r="AG39" i="1"/>
  <c r="CC39" i="1"/>
  <c r="CX39" i="1" l="1"/>
  <c r="CS39" i="1"/>
  <c r="CU39" i="1"/>
  <c r="CV39" i="1"/>
  <c r="CY39" i="1"/>
  <c r="CW39" i="1"/>
  <c r="D27" i="1"/>
  <c r="D29" i="1"/>
  <c r="D30" i="1"/>
  <c r="D26" i="1"/>
  <c r="D34" i="1"/>
  <c r="AQ24" i="1"/>
  <c r="AQ23" i="1" s="1"/>
  <c r="AQ22" i="1" s="1"/>
  <c r="AR24" i="1"/>
  <c r="AR23" i="1" s="1"/>
  <c r="AS24" i="1"/>
  <c r="AS23" i="1" s="1"/>
  <c r="AT24" i="1"/>
  <c r="AT23" i="1" s="1"/>
  <c r="AT22" i="1" s="1"/>
  <c r="AU24" i="1"/>
  <c r="AU23" i="1" s="1"/>
  <c r="AU22" i="1" s="1"/>
  <c r="AV24" i="1"/>
  <c r="AV23" i="1" s="1"/>
  <c r="AV22" i="1" s="1"/>
  <c r="BC24" i="1"/>
  <c r="BC23" i="1" s="1"/>
  <c r="BC22" i="1" s="1"/>
  <c r="AI24" i="1"/>
  <c r="AI23" i="1" s="1"/>
  <c r="AI22" i="1" s="1"/>
  <c r="AJ24" i="1"/>
  <c r="AJ23" i="1" s="1"/>
  <c r="AJ22" i="1" s="1"/>
  <c r="AK24" i="1"/>
  <c r="AK23" i="1" s="1"/>
  <c r="AK22" i="1" s="1"/>
  <c r="AL24" i="1"/>
  <c r="AL23" i="1" s="1"/>
  <c r="AL22" i="1" s="1"/>
  <c r="AM24" i="1"/>
  <c r="AM23" i="1" s="1"/>
  <c r="AM22" i="1" s="1"/>
  <c r="AN24" i="1"/>
  <c r="AN23" i="1" s="1"/>
  <c r="AN22" i="1" s="1"/>
  <c r="AO24" i="1"/>
  <c r="AO23" i="1" s="1"/>
  <c r="AO22" i="1" s="1"/>
  <c r="AH24" i="1"/>
  <c r="AH23" i="1" s="1"/>
  <c r="AH22" i="1" s="1"/>
  <c r="AB24" i="1"/>
  <c r="Y24" i="1"/>
  <c r="Y23" i="1" s="1"/>
  <c r="Y22" i="1" s="1"/>
  <c r="Z24" i="1"/>
  <c r="Z23" i="1" s="1"/>
  <c r="Z22" i="1" s="1"/>
  <c r="AA24" i="1"/>
  <c r="V24" i="1"/>
  <c r="V23" i="1" s="1"/>
  <c r="V22" i="1" s="1"/>
  <c r="W24" i="1"/>
  <c r="W23" i="1" s="1"/>
  <c r="W22" i="1" s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U23" i="1" s="1"/>
  <c r="X24" i="1"/>
  <c r="X23" i="1" s="1"/>
  <c r="X22" i="1" s="1"/>
  <c r="AC24" i="1"/>
  <c r="AD24" i="1"/>
  <c r="AE24" i="1"/>
  <c r="AF24" i="1"/>
  <c r="AG24" i="1"/>
  <c r="AP24" i="1"/>
  <c r="AP23" i="1" s="1"/>
  <c r="AP22" i="1" s="1"/>
  <c r="CL54" i="1"/>
  <c r="CL49" i="1" s="1"/>
  <c r="CQ50" i="1"/>
  <c r="CL44" i="1"/>
  <c r="CW24" i="1" l="1"/>
  <c r="CX24" i="1"/>
  <c r="CV24" i="1"/>
  <c r="CU24" i="1"/>
  <c r="AB23" i="1"/>
  <c r="CY24" i="1"/>
  <c r="AA23" i="1"/>
  <c r="CS24" i="1"/>
  <c r="AF23" i="1"/>
  <c r="CX23" i="1" s="1"/>
  <c r="AD23" i="1"/>
  <c r="AE23" i="1"/>
  <c r="CN24" i="1"/>
  <c r="AC23" i="1"/>
  <c r="CU23" i="1" s="1"/>
  <c r="AG23" i="1"/>
  <c r="CY23" i="1" s="1"/>
  <c r="AS22" i="1"/>
  <c r="AR22" i="1"/>
  <c r="CQ54" i="1"/>
  <c r="CQ49" i="1" s="1"/>
  <c r="CO24" i="1"/>
  <c r="CP24" i="1"/>
  <c r="CR24" i="1"/>
  <c r="CQ24" i="1"/>
  <c r="AD22" i="1" l="1"/>
  <c r="CV22" i="1" s="1"/>
  <c r="CV23" i="1"/>
  <c r="AE22" i="1"/>
  <c r="CW22" i="1" s="1"/>
  <c r="CW23" i="1"/>
  <c r="AA22" i="1"/>
  <c r="CS22" i="1" s="1"/>
  <c r="CS23" i="1"/>
  <c r="AB22" i="1"/>
  <c r="AC22" i="1"/>
  <c r="CU22" i="1" s="1"/>
  <c r="AG22" i="1"/>
  <c r="CY22" i="1" s="1"/>
  <c r="AF22" i="1"/>
  <c r="CX22" i="1" s="1"/>
  <c r="BE20" i="1"/>
  <c r="BF20" i="1"/>
  <c r="BG20" i="1"/>
  <c r="BH20" i="1"/>
  <c r="BI20" i="1"/>
  <c r="BF18" i="1"/>
  <c r="BG18" i="1"/>
  <c r="BE18" i="1"/>
  <c r="BI19" i="1"/>
  <c r="BH19" i="1"/>
  <c r="BG19" i="1"/>
  <c r="BF19" i="1"/>
  <c r="BE19" i="1"/>
  <c r="BI17" i="1"/>
  <c r="BH17" i="1"/>
  <c r="BG17" i="1"/>
  <c r="BF17" i="1"/>
  <c r="BE17" i="1"/>
  <c r="BH16" i="1"/>
  <c r="BF16" i="1"/>
  <c r="BE16" i="1"/>
  <c r="BI15" i="1"/>
  <c r="BH15" i="1"/>
  <c r="BG15" i="1"/>
  <c r="BF15" i="1"/>
  <c r="BE15" i="1"/>
  <c r="BI18" i="1" l="1"/>
  <c r="BH18" i="1"/>
  <c r="BE14" i="1"/>
  <c r="BF14" i="1"/>
  <c r="BH14" i="1" l="1"/>
  <c r="BG16" i="1"/>
  <c r="BG14" i="1" s="1"/>
  <c r="AL18" i="1"/>
  <c r="AK18" i="1"/>
  <c r="AN19" i="1"/>
  <c r="AM19" i="1"/>
  <c r="AL19" i="1"/>
  <c r="AK19" i="1"/>
  <c r="AJ19" i="1"/>
  <c r="AN18" i="1"/>
  <c r="AM18" i="1"/>
  <c r="AN17" i="1"/>
  <c r="AM17" i="1"/>
  <c r="AL17" i="1"/>
  <c r="AK17" i="1"/>
  <c r="AJ17" i="1"/>
  <c r="CR50" i="1"/>
  <c r="CR54" i="1"/>
  <c r="BD57" i="1"/>
  <c r="E57" i="1" s="1"/>
  <c r="CT88" i="1"/>
  <c r="BD18" i="1"/>
  <c r="BD24" i="1"/>
  <c r="BD19" i="1"/>
  <c r="BD17" i="1"/>
  <c r="AP90" i="1"/>
  <c r="AP79" i="1"/>
  <c r="CT79" i="1" s="1"/>
  <c r="BD23" i="1" l="1"/>
  <c r="E24" i="1"/>
  <c r="E90" i="1"/>
  <c r="AP86" i="1"/>
  <c r="E86" i="1" s="1"/>
  <c r="CT90" i="1"/>
  <c r="CT93" i="1"/>
  <c r="CT92" i="1"/>
  <c r="BD54" i="1"/>
  <c r="CT57" i="1"/>
  <c r="CM79" i="1"/>
  <c r="AP76" i="1"/>
  <c r="CR49" i="1"/>
  <c r="CM57" i="1"/>
  <c r="CM90" i="1"/>
  <c r="CM86" i="1" s="1"/>
  <c r="CM55" i="1"/>
  <c r="CM46" i="1"/>
  <c r="CM47" i="1"/>
  <c r="CM51" i="1"/>
  <c r="AJ20" i="1"/>
  <c r="AL20" i="1"/>
  <c r="AK20" i="1"/>
  <c r="AM20" i="1"/>
  <c r="AN20" i="1"/>
  <c r="AI20" i="1"/>
  <c r="AJ18" i="1"/>
  <c r="CT76" i="1" l="1"/>
  <c r="E76" i="1"/>
  <c r="BD49" i="1"/>
  <c r="E54" i="1"/>
  <c r="BD22" i="1"/>
  <c r="E23" i="1"/>
  <c r="CT86" i="1"/>
  <c r="CT54" i="1"/>
  <c r="AP75" i="1"/>
  <c r="AI18" i="1"/>
  <c r="CT75" i="1" l="1"/>
  <c r="E75" i="1"/>
  <c r="E22" i="1"/>
  <c r="BD15" i="1"/>
  <c r="BD39" i="1"/>
  <c r="E49" i="1"/>
  <c r="CT49" i="1"/>
  <c r="BZ20" i="1"/>
  <c r="CA20" i="1"/>
  <c r="CB20" i="1"/>
  <c r="CC20" i="1"/>
  <c r="CD20" i="1"/>
  <c r="BD20" i="1"/>
  <c r="CQ59" i="1" l="1"/>
  <c r="CR41" i="1"/>
  <c r="CP58" i="1"/>
  <c r="CP59" i="1"/>
  <c r="CO59" i="1"/>
  <c r="CN59" i="1"/>
  <c r="CQ41" i="1"/>
  <c r="CP41" i="1"/>
  <c r="CN41" i="1"/>
  <c r="CO41" i="1"/>
  <c r="CO58" i="1" l="1"/>
  <c r="CQ44" i="1"/>
  <c r="CP44" i="1"/>
  <c r="CQ58" i="1"/>
  <c r="CO44" i="1"/>
  <c r="CN44" i="1"/>
  <c r="CR44" i="1"/>
  <c r="CN58" i="1"/>
  <c r="CO40" i="1" l="1"/>
  <c r="CR59" i="1"/>
  <c r="CP40" i="1"/>
  <c r="CR40" i="1"/>
  <c r="CQ40" i="1"/>
  <c r="AQ17" i="1"/>
  <c r="AR17" i="1"/>
  <c r="AS17" i="1"/>
  <c r="AT17" i="1"/>
  <c r="AU17" i="1"/>
  <c r="AT18" i="1"/>
  <c r="AU18" i="1"/>
  <c r="AQ19" i="1"/>
  <c r="AR19" i="1"/>
  <c r="AS19" i="1"/>
  <c r="AT19" i="1"/>
  <c r="AU19" i="1"/>
  <c r="AQ20" i="1"/>
  <c r="AR20" i="1"/>
  <c r="AS20" i="1"/>
  <c r="AT20" i="1"/>
  <c r="AU20" i="1"/>
  <c r="AP19" i="1"/>
  <c r="CM76" i="1"/>
  <c r="AP42" i="1"/>
  <c r="E42" i="1" s="1"/>
  <c r="CM38" i="1"/>
  <c r="CM37" i="1"/>
  <c r="CM36" i="1"/>
  <c r="CM35" i="1"/>
  <c r="CM34" i="1"/>
  <c r="CM33" i="1"/>
  <c r="CM32" i="1"/>
  <c r="CM30" i="1"/>
  <c r="CM29" i="1"/>
  <c r="CM28" i="1"/>
  <c r="CM27" i="1"/>
  <c r="CM26" i="1"/>
  <c r="AP41" i="1" l="1"/>
  <c r="E41" i="1" s="1"/>
  <c r="CT42" i="1"/>
  <c r="AS18" i="1"/>
  <c r="CM62" i="1"/>
  <c r="CM64" i="1"/>
  <c r="CM63" i="1"/>
  <c r="CM65" i="1"/>
  <c r="CM66" i="1"/>
  <c r="CM67" i="1"/>
  <c r="CM71" i="1"/>
  <c r="CM61" i="1"/>
  <c r="CM69" i="1"/>
  <c r="CM42" i="1"/>
  <c r="CP54" i="1"/>
  <c r="CO50" i="1"/>
  <c r="CN50" i="1"/>
  <c r="CO54" i="1"/>
  <c r="CP50" i="1"/>
  <c r="CN54" i="1"/>
  <c r="CR58" i="1"/>
  <c r="AP40" i="1" l="1"/>
  <c r="E40" i="1" s="1"/>
  <c r="CT41" i="1"/>
  <c r="CN49" i="1"/>
  <c r="CO49" i="1"/>
  <c r="CP49" i="1"/>
  <c r="AO15" i="1"/>
  <c r="AV15" i="1"/>
  <c r="AO16" i="1"/>
  <c r="AV16" i="1"/>
  <c r="AO17" i="1"/>
  <c r="AP17" i="1"/>
  <c r="AV17" i="1"/>
  <c r="AO18" i="1"/>
  <c r="AP18" i="1"/>
  <c r="AV18" i="1"/>
  <c r="AO19" i="1"/>
  <c r="AV19" i="1"/>
  <c r="AO20" i="1"/>
  <c r="AP20" i="1"/>
  <c r="AV20" i="1"/>
  <c r="AP39" i="1" l="1"/>
  <c r="CT40" i="1"/>
  <c r="AR16" i="1"/>
  <c r="AS16" i="1"/>
  <c r="AO14" i="1"/>
  <c r="AV14" i="1"/>
  <c r="D38" i="1"/>
  <c r="CT39" i="1" l="1"/>
  <c r="E39" i="1"/>
  <c r="CM31" i="1"/>
  <c r="D31" i="1" l="1"/>
  <c r="AR18" i="1" l="1"/>
  <c r="CN40" i="1"/>
  <c r="CL70" i="1"/>
  <c r="AU16" i="1"/>
  <c r="BD16" i="1"/>
  <c r="BD14" i="1" s="1"/>
  <c r="BI16" i="1"/>
  <c r="BI14" i="1" s="1"/>
  <c r="U28" i="1"/>
  <c r="U22" i="1" s="1"/>
  <c r="U44" i="1"/>
  <c r="U40" i="1" s="1"/>
  <c r="U54" i="1"/>
  <c r="U59" i="1"/>
  <c r="U70" i="1"/>
  <c r="U72" i="1"/>
  <c r="D93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AB15" i="1"/>
  <c r="AB17" i="1"/>
  <c r="AB18" i="1"/>
  <c r="E18" i="1" s="1"/>
  <c r="AB19" i="1"/>
  <c r="AB20" i="1"/>
  <c r="E20" i="1" s="1"/>
  <c r="AQ18" i="1" l="1"/>
  <c r="CC16" i="1"/>
  <c r="CD16" i="1"/>
  <c r="AN16" i="1"/>
  <c r="AL16" i="1"/>
  <c r="AK16" i="1"/>
  <c r="AM16" i="1"/>
  <c r="AJ16" i="1"/>
  <c r="CO70" i="1"/>
  <c r="CN70" i="1"/>
  <c r="CQ70" i="1"/>
  <c r="CP70" i="1"/>
  <c r="AT16" i="1"/>
  <c r="AQ16" i="1"/>
  <c r="CR70" i="1"/>
  <c r="CP39" i="1"/>
  <c r="U58" i="1"/>
  <c r="D28" i="1"/>
  <c r="U68" i="1"/>
  <c r="CQ39" i="1"/>
  <c r="CO39" i="1"/>
  <c r="CN39" i="1"/>
  <c r="U49" i="1"/>
  <c r="U39" i="1" l="1"/>
  <c r="U16" i="1" s="1"/>
  <c r="CM70" i="1"/>
  <c r="CM68" i="1"/>
  <c r="CO68" i="1"/>
  <c r="CQ68" i="1"/>
  <c r="CN68" i="1"/>
  <c r="CP68" i="1"/>
  <c r="CR68" i="1"/>
  <c r="D92" i="1"/>
  <c r="AB16" i="1" l="1"/>
  <c r="CR39" i="1"/>
  <c r="AP16" i="1"/>
  <c r="D91" i="1"/>
  <c r="E16" i="1" l="1"/>
  <c r="AB14" i="1"/>
  <c r="D90" i="1"/>
  <c r="D89" i="1" l="1"/>
  <c r="D88" i="1" l="1"/>
  <c r="D87" i="1" l="1"/>
  <c r="D86" i="1" s="1"/>
  <c r="U20" i="1" l="1"/>
  <c r="U19" i="1" l="1"/>
  <c r="D85" i="1"/>
  <c r="D83" i="1" l="1"/>
  <c r="D82" i="1" l="1"/>
  <c r="D81" i="1" l="1"/>
  <c r="D79" i="1" l="1"/>
  <c r="D78" i="1" l="1"/>
  <c r="D77" i="1" l="1"/>
  <c r="D76" i="1" l="1"/>
  <c r="U18" i="1" l="1"/>
  <c r="D74" i="1" l="1"/>
  <c r="D73" i="1" l="1"/>
  <c r="U17" i="1" l="1"/>
  <c r="D71" i="1" l="1"/>
  <c r="D70" i="1" l="1"/>
  <c r="D69" i="1" l="1"/>
  <c r="D68" i="1" l="1"/>
  <c r="D67" i="1" l="1"/>
  <c r="D66" i="1" l="1"/>
  <c r="D65" i="1" l="1"/>
  <c r="D64" i="1" l="1"/>
  <c r="D63" i="1" l="1"/>
  <c r="D62" i="1" l="1"/>
  <c r="AH15" i="1"/>
  <c r="BC15" i="1"/>
  <c r="BJ15" i="1"/>
  <c r="BL15" i="1"/>
  <c r="BM15" i="1"/>
  <c r="BN15" i="1"/>
  <c r="BO15" i="1"/>
  <c r="BP15" i="1"/>
  <c r="BQ15" i="1"/>
  <c r="BR15" i="1" s="1"/>
  <c r="BS15" i="1"/>
  <c r="BT15" i="1"/>
  <c r="BU15" i="1"/>
  <c r="BV15" i="1"/>
  <c r="BW15" i="1"/>
  <c r="BX15" i="1"/>
  <c r="BZ15" i="1"/>
  <c r="CA15" i="1"/>
  <c r="CB15" i="1"/>
  <c r="CC15" i="1"/>
  <c r="CD15" i="1"/>
  <c r="AC16" i="1"/>
  <c r="AD16" i="1"/>
  <c r="AE16" i="1"/>
  <c r="AF16" i="1"/>
  <c r="AG16" i="1"/>
  <c r="AH16" i="1"/>
  <c r="BC16" i="1"/>
  <c r="BJ16" i="1"/>
  <c r="BL16" i="1"/>
  <c r="BM16" i="1"/>
  <c r="BN16" i="1"/>
  <c r="BO16" i="1"/>
  <c r="BP16" i="1"/>
  <c r="BQ16" i="1"/>
  <c r="BS16" i="1"/>
  <c r="BT16" i="1"/>
  <c r="BU16" i="1"/>
  <c r="BV16" i="1"/>
  <c r="BW16" i="1"/>
  <c r="BX16" i="1"/>
  <c r="BZ16" i="1"/>
  <c r="CA16" i="1"/>
  <c r="CB16" i="1"/>
  <c r="AC17" i="1"/>
  <c r="AD17" i="1"/>
  <c r="AE17" i="1"/>
  <c r="AF17" i="1"/>
  <c r="AG17" i="1"/>
  <c r="AH17" i="1"/>
  <c r="BC17" i="1"/>
  <c r="BJ17" i="1"/>
  <c r="BL17" i="1"/>
  <c r="BM17" i="1"/>
  <c r="BN17" i="1"/>
  <c r="BO17" i="1"/>
  <c r="BP17" i="1"/>
  <c r="BQ17" i="1"/>
  <c r="BR17" i="1" s="1"/>
  <c r="E17" i="1" s="1"/>
  <c r="BS17" i="1"/>
  <c r="BT17" i="1"/>
  <c r="BU17" i="1"/>
  <c r="BV17" i="1"/>
  <c r="BW17" i="1"/>
  <c r="BX17" i="1"/>
  <c r="BZ17" i="1"/>
  <c r="CA17" i="1"/>
  <c r="CB17" i="1"/>
  <c r="CC17" i="1"/>
  <c r="CD17" i="1"/>
  <c r="AH18" i="1"/>
  <c r="BC18" i="1"/>
  <c r="BJ18" i="1"/>
  <c r="BL18" i="1"/>
  <c r="BM18" i="1"/>
  <c r="BN18" i="1"/>
  <c r="BO18" i="1"/>
  <c r="BP18" i="1"/>
  <c r="BQ18" i="1"/>
  <c r="BT18" i="1"/>
  <c r="BU18" i="1"/>
  <c r="BV18" i="1"/>
  <c r="BW18" i="1"/>
  <c r="BX18" i="1"/>
  <c r="BZ18" i="1"/>
  <c r="CA18" i="1"/>
  <c r="CB18" i="1"/>
  <c r="CC18" i="1"/>
  <c r="CD18" i="1"/>
  <c r="AC19" i="1"/>
  <c r="AD19" i="1"/>
  <c r="AE19" i="1"/>
  <c r="AF19" i="1"/>
  <c r="AG19" i="1"/>
  <c r="AH19" i="1"/>
  <c r="BC19" i="1"/>
  <c r="BJ19" i="1"/>
  <c r="BK19" i="1"/>
  <c r="BL19" i="1"/>
  <c r="BM19" i="1"/>
  <c r="BN19" i="1"/>
  <c r="BO19" i="1"/>
  <c r="BP19" i="1"/>
  <c r="BQ19" i="1"/>
  <c r="BR19" i="1" s="1"/>
  <c r="E19" i="1" s="1"/>
  <c r="BS19" i="1"/>
  <c r="BT19" i="1"/>
  <c r="BU19" i="1"/>
  <c r="BV19" i="1"/>
  <c r="BW19" i="1"/>
  <c r="BX19" i="1"/>
  <c r="BY19" i="1"/>
  <c r="CT19" i="1" s="1"/>
  <c r="BZ19" i="1"/>
  <c r="CA19" i="1"/>
  <c r="CB19" i="1"/>
  <c r="CC19" i="1"/>
  <c r="CD19" i="1"/>
  <c r="AC20" i="1"/>
  <c r="AD20" i="1"/>
  <c r="AE20" i="1"/>
  <c r="AF20" i="1"/>
  <c r="AH20" i="1"/>
  <c r="BC20" i="1"/>
  <c r="BJ20" i="1"/>
  <c r="BL20" i="1"/>
  <c r="BM20" i="1"/>
  <c r="BN20" i="1"/>
  <c r="BO20" i="1"/>
  <c r="BP20" i="1"/>
  <c r="CY20" i="1" s="1"/>
  <c r="BQ20" i="1"/>
  <c r="BS20" i="1"/>
  <c r="BT20" i="1"/>
  <c r="BU20" i="1"/>
  <c r="BV20" i="1"/>
  <c r="BW20" i="1"/>
  <c r="BX20" i="1"/>
  <c r="AA15" i="1"/>
  <c r="X16" i="1"/>
  <c r="Y16" i="1"/>
  <c r="Z16" i="1"/>
  <c r="AA16" i="1"/>
  <c r="X17" i="1"/>
  <c r="Y17" i="1"/>
  <c r="Z17" i="1"/>
  <c r="AA17" i="1"/>
  <c r="AA18" i="1"/>
  <c r="X19" i="1"/>
  <c r="Y19" i="1"/>
  <c r="Z19" i="1"/>
  <c r="AA19" i="1"/>
  <c r="X20" i="1"/>
  <c r="Y20" i="1"/>
  <c r="Z20" i="1"/>
  <c r="AA20" i="1"/>
  <c r="BR14" i="1" l="1"/>
  <c r="CS20" i="1"/>
  <c r="CS16" i="1"/>
  <c r="CV16" i="1"/>
  <c r="CU16" i="1"/>
  <c r="CW20" i="1"/>
  <c r="CW16" i="1"/>
  <c r="CX16" i="1"/>
  <c r="CS18" i="1"/>
  <c r="CQ19" i="1"/>
  <c r="CX19" i="1"/>
  <c r="CY16" i="1"/>
  <c r="CR19" i="1"/>
  <c r="CY19" i="1"/>
  <c r="CV20" i="1"/>
  <c r="CV19" i="1"/>
  <c r="CP19" i="1"/>
  <c r="CW19" i="1"/>
  <c r="CU19" i="1"/>
  <c r="CQ20" i="1"/>
  <c r="CX20" i="1"/>
  <c r="CU20" i="1"/>
  <c r="CO17" i="1"/>
  <c r="CV17" i="1"/>
  <c r="CY17" i="1"/>
  <c r="CX17" i="1"/>
  <c r="CU17" i="1"/>
  <c r="CW17" i="1"/>
  <c r="CR16" i="1"/>
  <c r="CN17" i="1"/>
  <c r="CP16" i="1"/>
  <c r="CO16" i="1"/>
  <c r="CQ16" i="1"/>
  <c r="CN19" i="1"/>
  <c r="CP20" i="1"/>
  <c r="CN20" i="1"/>
  <c r="CS15" i="1"/>
  <c r="CN16" i="1"/>
  <c r="CR20" i="1"/>
  <c r="CR17" i="1"/>
  <c r="CS17" i="1"/>
  <c r="CM19" i="1"/>
  <c r="CQ17" i="1"/>
  <c r="CO19" i="1"/>
  <c r="CS19" i="1"/>
  <c r="CO20" i="1"/>
  <c r="CP17" i="1"/>
  <c r="D19" i="1"/>
  <c r="BQ14" i="1"/>
  <c r="CC14" i="1"/>
  <c r="AA14" i="1"/>
  <c r="BT14" i="1"/>
  <c r="BS14" i="1"/>
  <c r="CD14" i="1"/>
  <c r="AH14" i="1"/>
  <c r="CB14" i="1"/>
  <c r="BP14" i="1"/>
  <c r="BX14" i="1"/>
  <c r="BL14" i="1"/>
  <c r="CA14" i="1"/>
  <c r="BO14" i="1"/>
  <c r="BC14" i="1"/>
  <c r="BJ14" i="1"/>
  <c r="BZ14" i="1"/>
  <c r="BN14" i="1"/>
  <c r="BV14" i="1"/>
  <c r="BM14" i="1"/>
  <c r="BU14" i="1"/>
  <c r="BW14" i="1"/>
  <c r="D61" i="1"/>
  <c r="CS14" i="1" l="1"/>
  <c r="D60" i="1"/>
  <c r="Z18" i="1"/>
  <c r="Y18" i="1"/>
  <c r="X18" i="1"/>
  <c r="W18" i="1"/>
  <c r="V18" i="1"/>
  <c r="W20" i="1"/>
  <c r="V20" i="1"/>
  <c r="W19" i="1"/>
  <c r="V19" i="1"/>
  <c r="W17" i="1"/>
  <c r="V17" i="1"/>
  <c r="W16" i="1"/>
  <c r="V16" i="1"/>
  <c r="D57" i="1" l="1"/>
  <c r="BY24" i="1"/>
  <c r="BK24" i="1"/>
  <c r="CM59" i="1"/>
  <c r="CM54" i="1"/>
  <c r="CM50" i="1"/>
  <c r="BY23" i="1" l="1"/>
  <c r="CT24" i="1"/>
  <c r="CM49" i="1"/>
  <c r="CM24" i="1"/>
  <c r="BK23" i="1"/>
  <c r="BK22" i="1" s="1"/>
  <c r="BK15" i="1" s="1"/>
  <c r="CM41" i="1"/>
  <c r="CM72" i="1"/>
  <c r="CM44" i="1"/>
  <c r="D24" i="1"/>
  <c r="D59" i="1"/>
  <c r="BK17" i="1"/>
  <c r="BK20" i="1"/>
  <c r="BY17" i="1"/>
  <c r="BY20" i="1"/>
  <c r="CM40" i="1"/>
  <c r="D72" i="1"/>
  <c r="D80" i="1"/>
  <c r="D56" i="1"/>
  <c r="CN76" i="1"/>
  <c r="CT20" i="1" l="1"/>
  <c r="CT17" i="1"/>
  <c r="BY22" i="1"/>
  <c r="CT23" i="1"/>
  <c r="CM17" i="1"/>
  <c r="CM20" i="1"/>
  <c r="CM58" i="1"/>
  <c r="CP76" i="1"/>
  <c r="CR76" i="1"/>
  <c r="CQ76" i="1"/>
  <c r="D17" i="1"/>
  <c r="CO76" i="1"/>
  <c r="CM75" i="1"/>
  <c r="D20" i="1"/>
  <c r="D58" i="1"/>
  <c r="BK18" i="1"/>
  <c r="BY18" i="1"/>
  <c r="CT18" i="1" s="1"/>
  <c r="D75" i="1"/>
  <c r="D55" i="1"/>
  <c r="CL14" i="1"/>
  <c r="BY15" i="1" l="1"/>
  <c r="CT22" i="1"/>
  <c r="CM39" i="1"/>
  <c r="CM18" i="1"/>
  <c r="CN75" i="1"/>
  <c r="AG18" i="1"/>
  <c r="CR75" i="1"/>
  <c r="D18" i="1"/>
  <c r="CO75" i="1"/>
  <c r="CQ75" i="1"/>
  <c r="CP75" i="1"/>
  <c r="BK16" i="1"/>
  <c r="CM16" i="1" s="1"/>
  <c r="AF18" i="1"/>
  <c r="BY16" i="1"/>
  <c r="AC18" i="1"/>
  <c r="AD18" i="1"/>
  <c r="AE18" i="1"/>
  <c r="D54" i="1"/>
  <c r="CT16" i="1" l="1"/>
  <c r="BK14" i="1"/>
  <c r="CO18" i="1"/>
  <c r="CV18" i="1"/>
  <c r="CP18" i="1"/>
  <c r="CW18" i="1"/>
  <c r="CN18" i="1"/>
  <c r="CU18" i="1"/>
  <c r="CQ18" i="1"/>
  <c r="CX18" i="1"/>
  <c r="CR18" i="1"/>
  <c r="CY18" i="1"/>
  <c r="BY14" i="1"/>
  <c r="D53" i="1"/>
  <c r="D52" i="1" l="1"/>
  <c r="D51" i="1" l="1"/>
  <c r="D50" i="1" l="1"/>
  <c r="D49" i="1" l="1"/>
  <c r="D47" i="1" l="1"/>
  <c r="D46" i="1" l="1"/>
  <c r="D45" i="1" l="1"/>
  <c r="D44" i="1" l="1"/>
  <c r="D43" i="1" l="1"/>
  <c r="D42" i="1" l="1"/>
  <c r="D41" i="1" l="1"/>
  <c r="D40" i="1" l="1"/>
  <c r="D39" i="1" l="1"/>
  <c r="D16" i="1" l="1"/>
  <c r="D37" i="1"/>
  <c r="D36" i="1" l="1"/>
  <c r="D35" i="1" l="1"/>
  <c r="D33" i="1" l="1"/>
  <c r="D32" i="1" l="1"/>
  <c r="F23" i="1" l="1"/>
  <c r="AU15" i="1"/>
  <c r="AU14" i="1" s="1"/>
  <c r="AI15" i="1"/>
  <c r="AI14" i="1" s="1"/>
  <c r="AK15" i="1"/>
  <c r="AK14" i="1" s="1"/>
  <c r="AN15" i="1"/>
  <c r="AN14" i="1" s="1"/>
  <c r="CM23" i="1"/>
  <c r="AR21" i="1"/>
  <c r="AT15" i="1"/>
  <c r="AT14" i="1" s="1"/>
  <c r="AS21" i="1"/>
  <c r="AL15" i="1"/>
  <c r="AL14" i="1" s="1"/>
  <c r="CO22" i="1" l="1"/>
  <c r="CN23" i="1"/>
  <c r="CR23" i="1"/>
  <c r="CO23" i="1"/>
  <c r="CQ23" i="1"/>
  <c r="CP23" i="1"/>
  <c r="AC15" i="1"/>
  <c r="M23" i="1"/>
  <c r="AJ15" i="1"/>
  <c r="AJ14" i="1" s="1"/>
  <c r="AM15" i="1"/>
  <c r="AM14" i="1" s="1"/>
  <c r="K23" i="1"/>
  <c r="V15" i="1"/>
  <c r="V14" i="1" s="1"/>
  <c r="R23" i="1"/>
  <c r="I23" i="1"/>
  <c r="Q23" i="1"/>
  <c r="P23" i="1"/>
  <c r="X15" i="1"/>
  <c r="W15" i="1"/>
  <c r="Y15" i="1"/>
  <c r="AD15" i="1"/>
  <c r="N23" i="1"/>
  <c r="D23" i="1"/>
  <c r="G23" i="1"/>
  <c r="AS15" i="1"/>
  <c r="AS14" i="1" s="1"/>
  <c r="AR15" i="1"/>
  <c r="AR14" i="1" s="1"/>
  <c r="J23" i="1"/>
  <c r="CO15" i="1" l="1"/>
  <c r="CV15" i="1"/>
  <c r="AC14" i="1"/>
  <c r="CM22" i="1"/>
  <c r="CN22" i="1"/>
  <c r="AF15" i="1"/>
  <c r="CQ22" i="1"/>
  <c r="AE15" i="1"/>
  <c r="CP22" i="1"/>
  <c r="AG15" i="1"/>
  <c r="AG14" i="1" s="1"/>
  <c r="CR22" i="1"/>
  <c r="AP15" i="1"/>
  <c r="E15" i="1" s="1"/>
  <c r="U15" i="1"/>
  <c r="D22" i="1"/>
  <c r="AD14" i="1"/>
  <c r="AQ15" i="1"/>
  <c r="AQ14" i="1" s="1"/>
  <c r="AQ21" i="1"/>
  <c r="Y14" i="1"/>
  <c r="W14" i="1"/>
  <c r="Z15" i="1"/>
  <c r="X14" i="1"/>
  <c r="CR14" i="1" l="1"/>
  <c r="CY14" i="1"/>
  <c r="CM15" i="1"/>
  <c r="CT15" i="1"/>
  <c r="CO14" i="1"/>
  <c r="CV14" i="1"/>
  <c r="CU14" i="1"/>
  <c r="CQ15" i="1"/>
  <c r="CX15" i="1"/>
  <c r="CP15" i="1"/>
  <c r="CW15" i="1"/>
  <c r="CU15" i="1"/>
  <c r="CR15" i="1"/>
  <c r="CY15" i="1"/>
  <c r="CN14" i="1"/>
  <c r="CN15" i="1"/>
  <c r="AE14" i="1"/>
  <c r="CW14" i="1" s="1"/>
  <c r="AF14" i="1"/>
  <c r="D15" i="1"/>
  <c r="AP14" i="1"/>
  <c r="U14" i="1"/>
  <c r="Z14" i="1"/>
  <c r="CT14" i="1" l="1"/>
  <c r="E14" i="1"/>
  <c r="CQ14" i="1"/>
  <c r="CX14" i="1"/>
  <c r="CM14" i="1"/>
  <c r="CP14" i="1"/>
  <c r="D14" i="1"/>
</calcChain>
</file>

<file path=xl/sharedStrings.xml><?xml version="1.0" encoding="utf-8"?>
<sst xmlns="http://schemas.openxmlformats.org/spreadsheetml/2006/main" count="683" uniqueCount="341">
  <si>
    <t>Приложение  № 4</t>
  </si>
  <si>
    <t>к приказу Минэнерго России</t>
  </si>
  <si>
    <t>от «05» мая 2016 г. №380</t>
  </si>
  <si>
    <t>Форма 4. План ввода основных средств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</si>
  <si>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</si>
  <si>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</si>
  <si>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</si>
  <si>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</si>
  <si>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</si>
  <si>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2022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</si>
  <si>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</si>
  <si>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</si>
  <si>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</si>
  <si>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</si>
  <si>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</si>
  <si>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</si>
  <si>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</si>
  <si>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</si>
  <si>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</si>
  <si>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</si>
  <si>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План (утвержденный план)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</si>
  <si>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</si>
  <si>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</si>
  <si>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</si>
  <si>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</si>
  <si>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</si>
  <si>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</si>
  <si>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</si>
  <si>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</si>
  <si>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</si>
  <si>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</si>
  <si>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</si>
  <si>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</si>
  <si>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</si>
  <si>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</si>
  <si>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</si>
  <si>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</si>
  <si>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</si>
  <si>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</si>
  <si>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</si>
  <si>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</si>
  <si>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</si>
  <si>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</si>
  <si>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</si>
  <si>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</si>
  <si>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</si>
  <si>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</si>
  <si>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</si>
  <si>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</si>
  <si>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</si>
  <si>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</si>
  <si>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</si>
  <si>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</si>
  <si>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</si>
  <si>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</si>
  <si>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</si>
  <si>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</si>
  <si>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</si>
  <si>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</si>
  <si>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</si>
  <si>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</si>
  <si>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</si>
  <si>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</si>
  <si>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</si>
  <si>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</si>
  <si>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</si>
  <si>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</si>
  <si>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</si>
  <si>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</si>
  <si>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</si>
  <si>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</si>
  <si>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</si>
  <si>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</si>
  <si>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</si>
  <si>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</si>
  <si>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</si>
  <si>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</si>
  <si>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</si>
  <si>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</si>
  <si>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</si>
  <si>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</si>
  <si>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</si>
  <si>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</si>
  <si>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</si>
  <si>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</si>
  <si>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</si>
  <si>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</si>
  <si>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</si>
  <si>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</si>
  <si>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</si>
  <si>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</si>
  <si>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</si>
  <si>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</si>
  <si>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</si>
  <si>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</si>
  <si>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</si>
  <si>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</si>
  <si>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</si>
  <si>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</si>
  <si>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</si>
  <si>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</si>
  <si>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</si>
  <si>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</si>
  <si>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</si>
  <si>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</si>
  <si>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</si>
  <si>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</si>
  <si>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</si>
  <si>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</si>
  <si>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</si>
  <si>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</si>
  <si>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</si>
  <si>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</si>
  <si>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</si>
  <si>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</si>
  <si>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</si>
  <si>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</si>
  <si>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</si>
  <si>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</si>
  <si>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</si>
  <si>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</si>
  <si>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</si>
  <si>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</si>
  <si>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</si>
  <si>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</si>
  <si>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</si>
  <si>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</si>
  <si>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</si>
  <si>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</si>
  <si>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</si>
  <si>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</si>
  <si>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</si>
  <si>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</si>
  <si>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</si>
  <si>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</si>
  <si>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</si>
  <si>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</si>
  <si>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</si>
  <si>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</si>
  <si>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</si>
  <si>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</si>
  <si>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</si>
  <si>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</si>
  <si>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</si>
  <si>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</si>
  <si>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</si>
  <si>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</si>
  <si>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</si>
  <si>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</si>
  <si>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</si>
  <si>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</si>
  <si>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</si>
  <si>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</si>
  <si>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</si>
  <si>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</si>
  <si>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</si>
  <si>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</si>
  <si>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</si>
  <si>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</si>
  <si>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</si>
  <si>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</si>
  <si>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</si>
  <si>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</si>
  <si>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</si>
  <si>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</si>
  <si>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</si>
  <si>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</si>
  <si>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</si>
  <si>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</si>
  <si>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</si>
  <si>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</si>
  <si>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</si>
  <si>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</si>
  <si>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</si>
  <si>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</si>
  <si>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</si>
  <si>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</si>
  <si>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</si>
  <si>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</si>
  <si>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</si>
  <si>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</si>
  <si>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</si>
  <si>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</si>
  <si>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</si>
  <si>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релейной защиты главных понизительных и распределительных подстанций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</si>
  <si>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</si>
  <si>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</si>
  <si>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</si>
  <si>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</si>
  <si>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</si>
  <si>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</si>
  <si>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</si>
  <si>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</si>
  <si>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</si>
  <si>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</si>
  <si>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</si>
  <si>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</si>
  <si>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</si>
  <si>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</si>
  <si>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</si>
  <si>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</si>
  <si>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</si>
  <si>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</si>
  <si>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</si>
  <si>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</si>
  <si>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</si>
  <si>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</si>
  <si>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</si>
  <si>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</si>
  <si>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</si>
  <si>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</si>
  <si>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</si>
  <si>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</si>
  <si>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</si>
  <si>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</si>
  <si>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>М_011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</si>
  <si>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</si>
  <si>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</si>
  <si>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</si>
  <si>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</si>
  <si>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110 кВ и выше, всего, в том числе:»</t>
  </si>
  <si>
    <t>1.2.3.4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</si>
  <si>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</si>
  <si>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</si>
  <si>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</si>
  <si>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</si>
  <si>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</si>
  <si>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</si>
  <si>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</si>
  <si>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</si>
  <si>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</si>
  <si>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</si>
  <si>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Реконструкция прочих объектов основных средств, всего, в том числе:</t>
  </si>
  <si>
    <t>1.2.4.1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</si>
  <si>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</si>
  <si>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</si>
  <si>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</si>
  <si>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</si>
  <si>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</si>
  <si>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</si>
  <si>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</si>
  <si>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</si>
  <si>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</si>
  <si>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</si>
  <si>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</si>
  <si>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</si>
  <si>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</si>
  <si>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</si>
  <si>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1.4.2</t>
  </si>
  <si>
    <t>Строительство трансформаторных подстанций:</t>
  </si>
  <si>
    <t>1.4.2.1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</si>
  <si>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</si>
  <si>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</si>
  <si>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</si>
  <si>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</si>
  <si>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</si>
  <si>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</si>
  <si>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</si>
  <si>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</si>
  <si>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</si>
  <si>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</si>
  <si>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</si>
  <si>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</si>
  <si>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</si>
  <si>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</si>
  <si>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</si>
  <si>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</si>
  <si>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</si>
  <si>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</si>
  <si>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</si>
  <si>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</si>
  <si>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</si>
  <si>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</si>
  <si>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</si>
  <si>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1.4.1.1</t>
  </si>
  <si>
    <t>N_006</t>
  </si>
  <si>
    <t>Приобретение автотранспорта, спецтехники и оборудования</t>
  </si>
  <si>
    <t>1.6.4</t>
  </si>
  <si>
    <t>N_003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</si>
  <si>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</si>
  <si>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</si>
  <si>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</si>
  <si>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</si>
  <si>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</si>
  <si>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</si>
  <si>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</si>
  <si>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</si>
  <si>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</si>
  <si>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</si>
  <si>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</si>
  <si>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</si>
  <si>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</si>
  <si>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</si>
  <si>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</si>
  <si>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</si>
  <si>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</si>
  <si>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>О_007</t>
  </si>
  <si>
    <t>Реконструкция линий электропередачи 10 кВ (замена ВЛ на КЛ)</t>
  </si>
  <si>
    <t>О_012</t>
  </si>
  <si>
    <t xml:space="preserve">Реконструкция линии электропередачи 0,4 кВ </t>
  </si>
  <si>
    <t>О_002</t>
  </si>
  <si>
    <t>1.6.5</t>
  </si>
  <si>
    <t>1.6.6</t>
  </si>
  <si>
    <t>1.6.7</t>
  </si>
  <si>
    <t>Факт</t>
  </si>
  <si>
    <t>1.2.4.2</t>
  </si>
  <si>
    <t>Реконструкция распределительного  устройства 0,4 кВ</t>
  </si>
  <si>
    <t>1.2.1.1.2</t>
  </si>
  <si>
    <t>1.2.2.1.2</t>
  </si>
  <si>
    <t>1.2.2.1.3</t>
  </si>
  <si>
    <t>Создание интеллектуальной системы учета</t>
  </si>
  <si>
    <t>1.4.1.2</t>
  </si>
  <si>
    <t>1.4.1.3</t>
  </si>
  <si>
    <t>1.4.2.3</t>
  </si>
  <si>
    <t>штук</t>
  </si>
  <si>
    <t>Изменение сроков, перечня, стоимости</t>
  </si>
  <si>
    <t>1.6.8</t>
  </si>
  <si>
    <t>Создание системы информационно-технической безопасности</t>
  </si>
  <si>
    <t>Исполнение требований законодательства по обеспечению Информационной безопасности</t>
  </si>
  <si>
    <t>Изменение стоимости и срока начала реализации проекта (вместо РП-4, продолжить ГПП-701)</t>
  </si>
  <si>
    <t>Изменение стоимости</t>
  </si>
  <si>
    <t>Равномерное распределение нагрузок и обеспечение качества электроснабжения</t>
  </si>
  <si>
    <t>Обеспечение потребности в транспорте в соответствии с методикой</t>
  </si>
  <si>
    <t>Исполнение требований законодательства по оснащению автотранспорта тахографами</t>
  </si>
  <si>
    <t>Р_001</t>
  </si>
  <si>
    <t>1.1.3.2</t>
  </si>
  <si>
    <t>1.1.3.3</t>
  </si>
  <si>
    <t>1.1.3.4</t>
  </si>
  <si>
    <t>1.4.2.4</t>
  </si>
  <si>
    <t>Строительство КТПН 10/0,4 кВ</t>
  </si>
  <si>
    <t>Q_001</t>
  </si>
  <si>
    <t>Год раскрытия информации: 2026 год</t>
  </si>
  <si>
    <t>Изменение стоимости и сроков выполнения работ по причине ВЫПОЛНЕНИЯ РАБОТ ПО ЛЕСОВОССТАНОВЛЕНИЮ в 2025г.</t>
  </si>
  <si>
    <t>Перенос срока выполнения в связи техническим состоянием</t>
  </si>
  <si>
    <t>Изменение перечня работ в свзи с техническим состоянием ВЛ</t>
  </si>
  <si>
    <t>Изменение срока, уточнение стоимости</t>
  </si>
  <si>
    <t>Изменение перечня, ,стоимости</t>
  </si>
  <si>
    <t>Приобретение оборудования в связи с производственной необходимостью</t>
  </si>
  <si>
    <t xml:space="preserve">Изменение перечня, стоимости  </t>
  </si>
  <si>
    <t>Требование законодательства</t>
  </si>
  <si>
    <t xml:space="preserve">           Утвержденные плановые значения показателей приведены в соответствии с  Приказом ДТР ТО от 19.12.2025 №6-439-9(654)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</si>
</sst>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00"/>
    <numFmt numFmtId="169" formatCode="#,##0.000_р_."/>
  </numFmts>
  <fonts count="2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5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9" applyNumberFormat="0" applyFill="0" applyAlignment="0" applyProtection="0"/>
    <xf numFmtId="0" fontId="15" fillId="21" borderId="20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21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22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66">
    <xf numFmtId="0" fontId="0" fillId="0" borderId="0" xfId="0"/>
    <xf numFmtId="0" fontId="0" fillId="24" borderId="0" xfId="0" applyFont="1" applyFill="1"/>
    <xf numFmtId="164" fontId="0" fillId="24" borderId="0" xfId="0" applyNumberFormat="1" applyFont="1" applyFill="1"/>
    <xf numFmtId="0" fontId="0" fillId="24" borderId="3" xfId="0" applyFont="1" applyFill="1" applyBorder="1" applyAlignment="1">
      <alignment horizontal="center" vertical="center" textRotation="90" wrapText="1"/>
    </xf>
    <xf numFmtId="164" fontId="0" fillId="24" borderId="3" xfId="0" applyNumberFormat="1" applyFont="1" applyFill="1" applyBorder="1" applyAlignment="1">
      <alignment horizontal="center" vertical="center" textRotation="90" wrapText="1"/>
    </xf>
    <xf numFmtId="164" fontId="2" fillId="24" borderId="3" xfId="3" applyNumberFormat="1" applyFont="1" applyFill="1" applyBorder="1" applyAlignment="1">
      <alignment horizontal="center" vertical="center"/>
    </xf>
    <xf numFmtId="164" fontId="0" fillId="24" borderId="3" xfId="0" applyNumberFormat="1" applyFont="1" applyFill="1" applyBorder="1" applyAlignment="1">
      <alignment horizontal="center" vertical="center"/>
    </xf>
    <xf numFmtId="0" fontId="2" fillId="24" borderId="0" xfId="1" applyFont="1" applyFill="1" applyAlignment="1">
      <alignment horizontal="right" vertical="center"/>
    </xf>
    <xf numFmtId="0" fontId="2" fillId="24" borderId="0" xfId="1" applyFont="1" applyFill="1" applyAlignment="1">
      <alignment horizontal="right"/>
    </xf>
    <xf numFmtId="0" fontId="2" fillId="24" borderId="0" xfId="3" applyFont="1" applyFill="1" applyAlignment="1">
      <alignment vertical="center"/>
    </xf>
    <xf numFmtId="164" fontId="2" fillId="24" borderId="0" xfId="3" applyNumberFormat="1" applyFont="1" applyFill="1" applyAlignment="1">
      <alignment vertical="center"/>
    </xf>
    <xf numFmtId="0" fontId="0" fillId="24" borderId="0" xfId="0" applyFont="1" applyFill="1" applyAlignment="1"/>
    <xf numFmtId="164" fontId="2" fillId="24" borderId="0" xfId="2" applyNumberFormat="1" applyFont="1" applyFill="1" applyBorder="1" applyAlignment="1"/>
    <xf numFmtId="0" fontId="2" fillId="24" borderId="0" xfId="2" applyFont="1" applyFill="1" applyBorder="1" applyAlignment="1"/>
    <xf numFmtId="0" fontId="2" fillId="24" borderId="0" xfId="4" applyFont="1" applyFill="1" applyBorder="1" applyAlignment="1">
      <alignment horizontal="center"/>
    </xf>
    <xf numFmtId="0" fontId="2" fillId="24" borderId="0" xfId="4" applyFont="1" applyFill="1" applyBorder="1" applyAlignment="1"/>
    <xf numFmtId="0" fontId="2" fillId="24" borderId="3" xfId="5" applyFont="1" applyFill="1" applyBorder="1" applyAlignment="1">
      <alignment horizontal="center" vertical="center" textRotation="90" wrapText="1"/>
    </xf>
    <xf numFmtId="164" fontId="2" fillId="24" borderId="3" xfId="5" applyNumberFormat="1" applyFont="1" applyFill="1" applyBorder="1" applyAlignment="1">
      <alignment horizontal="center" vertical="center" textRotation="90" wrapText="1"/>
    </xf>
    <xf numFmtId="49" fontId="2" fillId="24" borderId="3" xfId="5" applyNumberFormat="1" applyFont="1" applyFill="1" applyBorder="1" applyAlignment="1">
      <alignment horizontal="center" vertical="center"/>
    </xf>
    <xf numFmtId="164" fontId="2" fillId="24" borderId="3" xfId="3" applyNumberFormat="1" applyFont="1" applyFill="1" applyBorder="1" applyAlignment="1">
      <alignment horizontal="center" vertical="center" wrapText="1"/>
    </xf>
    <xf numFmtId="0" fontId="0" fillId="24" borderId="0" xfId="0" applyFont="1" applyFill="1" applyBorder="1"/>
    <xf numFmtId="2" fontId="2" fillId="24" borderId="3" xfId="3" applyNumberFormat="1" applyFont="1" applyFill="1" applyBorder="1" applyAlignment="1">
      <alignment horizontal="center" vertical="center"/>
    </xf>
    <xf numFmtId="2" fontId="2" fillId="24" borderId="3" xfId="3" applyNumberFormat="1" applyFont="1" applyFill="1" applyBorder="1" applyAlignment="1">
      <alignment horizontal="center" vertical="center" wrapText="1"/>
    </xf>
    <xf numFmtId="164" fontId="26" fillId="24" borderId="3" xfId="3" applyNumberFormat="1" applyFont="1" applyFill="1" applyBorder="1" applyAlignment="1">
      <alignment horizontal="center" vertical="center"/>
    </xf>
    <xf numFmtId="164" fontId="2" fillId="24" borderId="3" xfId="0" applyNumberFormat="1" applyFont="1" applyFill="1" applyBorder="1" applyAlignment="1">
      <alignment horizontal="center" vertical="center" wrapText="1"/>
    </xf>
    <xf numFmtId="164" fontId="0" fillId="24" borderId="3" xfId="0" applyNumberFormat="1" applyFill="1" applyBorder="1" applyAlignment="1">
      <alignment horizontal="center" vertical="center"/>
    </xf>
    <xf numFmtId="164" fontId="0" fillId="24" borderId="3" xfId="0" applyNumberFormat="1" applyFill="1" applyBorder="1" applyAlignment="1">
      <alignment horizontal="center" vertical="center" wrapText="1"/>
    </xf>
    <xf numFmtId="169" fontId="0" fillId="24" borderId="3" xfId="0" applyNumberFormat="1" applyFill="1" applyBorder="1" applyAlignment="1">
      <alignment horizontal="center" vertical="center" shrinkToFit="1"/>
    </xf>
    <xf numFmtId="164" fontId="0" fillId="24" borderId="3" xfId="3" applyNumberFormat="1" applyFont="1" applyFill="1" applyBorder="1" applyAlignment="1">
      <alignment horizontal="center" vertical="center"/>
    </xf>
    <xf numFmtId="0" fontId="2" fillId="24" borderId="3" xfId="5" applyFont="1" applyFill="1" applyBorder="1" applyAlignment="1">
      <alignment horizontal="center" vertical="center" wrapText="1"/>
    </xf>
    <xf numFmtId="164" fontId="2" fillId="24" borderId="3" xfId="5" applyNumberFormat="1" applyFont="1" applyFill="1" applyBorder="1" applyAlignment="1">
      <alignment horizontal="center" vertical="center" wrapText="1"/>
    </xf>
    <xf numFmtId="0" fontId="2" fillId="24" borderId="3" xfId="5" applyFont="1" applyFill="1" applyBorder="1" applyAlignment="1">
      <alignment horizontal="center" vertical="center"/>
    </xf>
    <xf numFmtId="164" fontId="2" fillId="24" borderId="3" xfId="5" applyNumberFormat="1" applyFont="1" applyFill="1" applyBorder="1" applyAlignment="1">
      <alignment horizontal="center" vertical="center"/>
    </xf>
    <xf numFmtId="1" fontId="2" fillId="24" borderId="3" xfId="3" applyNumberFormat="1" applyFont="1" applyFill="1" applyBorder="1" applyAlignment="1">
      <alignment horizontal="center" vertical="center"/>
    </xf>
    <xf numFmtId="0" fontId="26" fillId="24" borderId="3" xfId="3" applyFont="1" applyFill="1" applyBorder="1" applyAlignment="1">
      <alignment horizontal="left" vertical="center" wrapText="1"/>
    </xf>
    <xf numFmtId="164" fontId="0" fillId="24" borderId="3" xfId="3" applyNumberFormat="1" applyFont="1" applyFill="1" applyBorder="1" applyAlignment="1">
      <alignment horizontal="center" vertical="center" wrapText="1"/>
    </xf>
    <xf numFmtId="164" fontId="0" fillId="24" borderId="13" xfId="3" applyNumberFormat="1" applyFont="1" applyFill="1" applyBorder="1" applyAlignment="1">
      <alignment horizontal="center" vertical="center"/>
    </xf>
    <xf numFmtId="0" fontId="2" fillId="24" borderId="0" xfId="2" applyFont="1" applyFill="1" applyBorder="1" applyAlignment="1">
      <alignment horizontal="center"/>
    </xf>
    <xf numFmtId="0" fontId="2" fillId="24" borderId="0" xfId="3" applyFont="1" applyFill="1" applyAlignment="1">
      <alignment horizontal="center" vertical="center"/>
    </xf>
    <xf numFmtId="0" fontId="0" fillId="24" borderId="0" xfId="0" applyFont="1" applyFill="1" applyAlignment="1">
      <alignment horizontal="center"/>
    </xf>
    <xf numFmtId="0" fontId="2" fillId="24" borderId="2" xfId="5" applyFont="1" applyFill="1" applyBorder="1" applyAlignment="1">
      <alignment horizontal="center" vertical="center" wrapText="1"/>
    </xf>
    <xf numFmtId="0" fontId="2" fillId="24" borderId="10" xfId="5" applyFont="1" applyFill="1" applyBorder="1" applyAlignment="1">
      <alignment horizontal="center" vertical="center" wrapText="1"/>
    </xf>
    <xf numFmtId="0" fontId="2" fillId="24" borderId="13" xfId="5" applyFont="1" applyFill="1" applyBorder="1" applyAlignment="1">
      <alignment horizontal="center" vertical="center" wrapText="1"/>
    </xf>
    <xf numFmtId="0" fontId="2" fillId="24" borderId="3" xfId="5" applyFont="1" applyFill="1" applyBorder="1" applyAlignment="1">
      <alignment horizontal="center" vertical="center" wrapText="1"/>
    </xf>
    <xf numFmtId="0" fontId="2" fillId="24" borderId="4" xfId="5" applyFont="1" applyFill="1" applyBorder="1" applyAlignment="1">
      <alignment horizontal="center" vertical="center"/>
    </xf>
    <xf numFmtId="0" fontId="2" fillId="24" borderId="5" xfId="5" applyFont="1" applyFill="1" applyBorder="1" applyAlignment="1">
      <alignment horizontal="center" vertical="center"/>
    </xf>
    <xf numFmtId="0" fontId="2" fillId="24" borderId="6" xfId="5" applyFont="1" applyFill="1" applyBorder="1" applyAlignment="1">
      <alignment horizontal="center" vertical="center"/>
    </xf>
    <xf numFmtId="0" fontId="2" fillId="24" borderId="11" xfId="5" applyFont="1" applyFill="1" applyBorder="1" applyAlignment="1">
      <alignment horizontal="center" vertical="center"/>
    </xf>
    <xf numFmtId="0" fontId="2" fillId="24" borderId="1" xfId="5" applyFont="1" applyFill="1" applyBorder="1" applyAlignment="1">
      <alignment horizontal="center" vertical="center"/>
    </xf>
    <xf numFmtId="0" fontId="2" fillId="24" borderId="12" xfId="5" applyFont="1" applyFill="1" applyBorder="1" applyAlignment="1">
      <alignment horizontal="center" vertical="center"/>
    </xf>
    <xf numFmtId="0" fontId="2" fillId="24" borderId="7" xfId="5" applyFont="1" applyFill="1" applyBorder="1" applyAlignment="1">
      <alignment horizontal="center" vertical="center" wrapText="1"/>
    </xf>
    <xf numFmtId="168" fontId="2" fillId="24" borderId="8" xfId="5" applyNumberFormat="1" applyFont="1" applyFill="1" applyBorder="1" applyAlignment="1">
      <alignment horizontal="center" vertical="center" wrapText="1"/>
    </xf>
    <xf numFmtId="0" fontId="2" fillId="24" borderId="8" xfId="5" applyFont="1" applyFill="1" applyBorder="1" applyAlignment="1">
      <alignment horizontal="center" vertical="center" wrapText="1"/>
    </xf>
    <xf numFmtId="0" fontId="2" fillId="24" borderId="9" xfId="5" applyFont="1" applyFill="1" applyBorder="1" applyAlignment="1">
      <alignment horizontal="center" vertical="center" wrapText="1"/>
    </xf>
    <xf numFmtId="0" fontId="2" fillId="24" borderId="3" xfId="5" applyFont="1" applyFill="1" applyBorder="1" applyAlignment="1">
      <alignment horizontal="center" vertical="center"/>
    </xf>
    <xf numFmtId="164" fontId="2" fillId="24" borderId="3" xfId="5" applyNumberFormat="1" applyFont="1" applyFill="1" applyBorder="1" applyAlignment="1">
      <alignment horizontal="center" vertical="center"/>
    </xf>
    <xf numFmtId="168" fontId="2" fillId="24" borderId="3" xfId="5" applyNumberFormat="1" applyFont="1" applyFill="1" applyBorder="1" applyAlignment="1">
      <alignment horizontal="center" vertical="center"/>
    </xf>
    <xf numFmtId="0" fontId="2" fillId="24" borderId="7" xfId="5" applyFont="1" applyFill="1" applyBorder="1" applyAlignment="1">
      <alignment horizontal="center" vertical="center"/>
    </xf>
    <xf numFmtId="0" fontId="2" fillId="24" borderId="8" xfId="5" applyFont="1" applyFill="1" applyBorder="1" applyAlignment="1">
      <alignment horizontal="center" vertical="center"/>
    </xf>
    <xf numFmtId="168" fontId="2" fillId="24" borderId="8" xfId="5" applyNumberFormat="1" applyFont="1" applyFill="1" applyBorder="1" applyAlignment="1">
      <alignment horizontal="center" vertical="center"/>
    </xf>
    <xf numFmtId="0" fontId="2" fillId="24" borderId="9" xfId="5" applyFont="1" applyFill="1" applyBorder="1" applyAlignment="1">
      <alignment horizontal="center" vertical="center"/>
    </xf>
    <xf numFmtId="0" fontId="0" fillId="24" borderId="3" xfId="5" applyFont="1" applyFill="1" applyBorder="1" applyAlignment="1">
      <alignment horizontal="center" vertical="center" wrapText="1"/>
    </xf>
    <xf numFmtId="164" fontId="2" fillId="24" borderId="3" xfId="5" applyNumberFormat="1" applyFont="1" applyFill="1" applyBorder="1" applyAlignment="1">
      <alignment horizontal="center" vertical="center" wrapText="1"/>
    </xf>
    <xf numFmtId="168" fontId="2" fillId="24" borderId="3" xfId="5" applyNumberFormat="1" applyFont="1" applyFill="1" applyBorder="1" applyAlignment="1">
      <alignment horizontal="center" vertical="center" wrapText="1"/>
    </xf>
    <xf numFmtId="0" fontId="0" fillId="24" borderId="1" xfId="4" applyFont="1" applyFill="1" applyBorder="1" applyAlignment="1">
      <alignment horizontal="left"/>
    </xf>
    <xf numFmtId="0" fontId="2" fillId="24" borderId="1" xfId="4" applyFont="1" applyFill="1" applyBorder="1" applyAlignment="1">
      <alignment horizontal="left"/>
    </xf>
  </cellXfs>
  <cellStyles count="27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2_12" xfId="57"/>
    <cellStyle name="Обычный 6 2 2 2 2 3" xfId="58"/>
    <cellStyle name="Обычный 6 2 2 2 2 4" xfId="59"/>
    <cellStyle name="Обычный 6 2 2 2 2_12" xfId="60"/>
    <cellStyle name="Обычный 6 2 2 2 3" xfId="61"/>
    <cellStyle name="Обычный 6 2 2 2 3 2" xfId="62"/>
    <cellStyle name="Обычный 6 2 2 2 3 3" xfId="63"/>
    <cellStyle name="Обычный 6 2 2 2 3_12" xfId="64"/>
    <cellStyle name="Обычный 6 2 2 2 4" xfId="65"/>
    <cellStyle name="Обычный 6 2 2 2 5" xfId="66"/>
    <cellStyle name="Обычный 6 2 2 2_12" xfId="67"/>
    <cellStyle name="Обычный 6 2 2 3" xfId="68"/>
    <cellStyle name="Обычный 6 2 2 3 2" xfId="69"/>
    <cellStyle name="Обычный 6 2 2 3 2 2" xfId="70"/>
    <cellStyle name="Обычный 6 2 2 3 2 3" xfId="71"/>
    <cellStyle name="Обычный 6 2 2 3 2_12" xfId="72"/>
    <cellStyle name="Обычный 6 2 2 3 3" xfId="73"/>
    <cellStyle name="Обычный 6 2 2 3 4" xfId="74"/>
    <cellStyle name="Обычный 6 2 2 3_12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2_12" xfId="80"/>
    <cellStyle name="Обычный 6 2 2 4 3" xfId="81"/>
    <cellStyle name="Обычный 6 2 2 4 4" xfId="82"/>
    <cellStyle name="Обычный 6 2 2 4_12" xfId="83"/>
    <cellStyle name="Обычный 6 2 2 5" xfId="84"/>
    <cellStyle name="Обычный 6 2 2 5 2" xfId="85"/>
    <cellStyle name="Обычный 6 2 2 5 3" xfId="86"/>
    <cellStyle name="Обычный 6 2 2 5_12" xfId="87"/>
    <cellStyle name="Обычный 6 2 2 6" xfId="88"/>
    <cellStyle name="Обычный 6 2 2 7" xfId="89"/>
    <cellStyle name="Обычный 6 2 2 8" xfId="90"/>
    <cellStyle name="Обычный 6 2 2_12" xfId="91"/>
    <cellStyle name="Обычный 6 2 3" xfId="92"/>
    <cellStyle name="Обычный 6 2 3 2" xfId="93"/>
    <cellStyle name="Обычный 6 2 3 2 2" xfId="94"/>
    <cellStyle name="Обычный 6 2 3 2 2 2" xfId="95"/>
    <cellStyle name="Обычный 6 2 3 2 2 2 2" xfId="96"/>
    <cellStyle name="Обычный 6 2 3 2 2 2 3" xfId="97"/>
    <cellStyle name="Обычный 6 2 3 2 2 2_12" xfId="98"/>
    <cellStyle name="Обычный 6 2 3 2 2 3" xfId="99"/>
    <cellStyle name="Обычный 6 2 3 2 2 4" xfId="100"/>
    <cellStyle name="Обычный 6 2 3 2 2_12" xfId="101"/>
    <cellStyle name="Обычный 6 2 3 2 3" xfId="102"/>
    <cellStyle name="Обычный 6 2 3 2 3 2" xfId="103"/>
    <cellStyle name="Обычный 6 2 3 2 3 3" xfId="104"/>
    <cellStyle name="Обычный 6 2 3 2 3_12" xfId="105"/>
    <cellStyle name="Обычный 6 2 3 2 4" xfId="106"/>
    <cellStyle name="Обычный 6 2 3 2 5" xfId="107"/>
    <cellStyle name="Обычный 6 2 3 2_12" xfId="108"/>
    <cellStyle name="Обычный 6 2 3 3" xfId="109"/>
    <cellStyle name="Обычный 6 2 3 3 2" xfId="110"/>
    <cellStyle name="Обычный 6 2 3 3 2 2" xfId="111"/>
    <cellStyle name="Обычный 6 2 3 3 2 3" xfId="112"/>
    <cellStyle name="Обычный 6 2 3 3 2_12" xfId="113"/>
    <cellStyle name="Обычный 6 2 3 3 3" xfId="114"/>
    <cellStyle name="Обычный 6 2 3 3 4" xfId="115"/>
    <cellStyle name="Обычный 6 2 3 3_12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2_12" xfId="121"/>
    <cellStyle name="Обычный 6 2 3 4 3" xfId="122"/>
    <cellStyle name="Обычный 6 2 3 4 4" xfId="123"/>
    <cellStyle name="Обычный 6 2 3 4_12" xfId="124"/>
    <cellStyle name="Обычный 6 2 3 5" xfId="125"/>
    <cellStyle name="Обычный 6 2 3 5 2" xfId="126"/>
    <cellStyle name="Обычный 6 2 3 5 3" xfId="127"/>
    <cellStyle name="Обычный 6 2 3 5_12" xfId="128"/>
    <cellStyle name="Обычный 6 2 3 6" xfId="129"/>
    <cellStyle name="Обычный 6 2 3 7" xfId="130"/>
    <cellStyle name="Обычный 6 2 3 8" xfId="131"/>
    <cellStyle name="Обычный 6 2 3_12" xfId="132"/>
    <cellStyle name="Обычный 6 2 4" xfId="133"/>
    <cellStyle name="Обычный 6 2 4 2" xfId="134"/>
    <cellStyle name="Обычный 6 2 4 2 2" xfId="135"/>
    <cellStyle name="Обычный 6 2 4 2 3" xfId="136"/>
    <cellStyle name="Обычный 6 2 4 2_12" xfId="137"/>
    <cellStyle name="Обычный 6 2 4 3" xfId="138"/>
    <cellStyle name="Обычный 6 2 4 4" xfId="139"/>
    <cellStyle name="Обычный 6 2 4_12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2_12" xfId="145"/>
    <cellStyle name="Обычный 6 2 5 3" xfId="146"/>
    <cellStyle name="Обычный 6 2 5 4" xfId="147"/>
    <cellStyle name="Обычный 6 2 5_12" xfId="148"/>
    <cellStyle name="Обычный 6 2 6" xfId="149"/>
    <cellStyle name="Обычный 6 2 6 2" xfId="150"/>
    <cellStyle name="Обычный 6 2 6 3" xfId="151"/>
    <cellStyle name="Обычный 6 2 6_12" xfId="152"/>
    <cellStyle name="Обычный 6 2 7" xfId="153"/>
    <cellStyle name="Обычный 6 2 8" xfId="154"/>
    <cellStyle name="Обычный 6 2 9" xfId="155"/>
    <cellStyle name="Обычный 6 2_12" xfId="156"/>
    <cellStyle name="Обычный 6 3" xfId="157"/>
    <cellStyle name="Обычный 6 3 2" xfId="158"/>
    <cellStyle name="Обычный 6 3 2 2" xfId="159"/>
    <cellStyle name="Обычный 6 3 2 3" xfId="160"/>
    <cellStyle name="Обычный 6 3 2_12" xfId="161"/>
    <cellStyle name="Обычный 6 3 3" xfId="162"/>
    <cellStyle name="Обычный 6 3 4" xfId="163"/>
    <cellStyle name="Обычный 6 3_12" xfId="164"/>
    <cellStyle name="Обычный 6 4" xfId="165"/>
    <cellStyle name="Обычный 6 4 2" xfId="166"/>
    <cellStyle name="Обычный 6 4 2 2" xfId="167"/>
    <cellStyle name="Обычный 6 4 2 3" xfId="168"/>
    <cellStyle name="Обычный 6 4 2_12" xfId="169"/>
    <cellStyle name="Обычный 6 4 3" xfId="170"/>
    <cellStyle name="Обычный 6 4 4" xfId="171"/>
    <cellStyle name="Обычный 6 4_12" xfId="172"/>
    <cellStyle name="Обычный 6 5" xfId="173"/>
    <cellStyle name="Обычный 6 5 2" xfId="174"/>
    <cellStyle name="Обычный 6 5 3" xfId="175"/>
    <cellStyle name="Обычный 6 5_12" xfId="176"/>
    <cellStyle name="Обычный 6 6" xfId="177"/>
    <cellStyle name="Обычный 6 7" xfId="178"/>
    <cellStyle name="Обычный 6 8" xfId="179"/>
    <cellStyle name="Обычный 6_12" xfId="180"/>
    <cellStyle name="Обычный 7" xfId="3"/>
    <cellStyle name="Обычный 7 2" xfId="181"/>
    <cellStyle name="Обычный 7 2 2" xfId="182"/>
    <cellStyle name="Обычный 7 2 2 2" xfId="183"/>
    <cellStyle name="Обычный 7 2 2 2 2" xfId="184"/>
    <cellStyle name="Обычный 7 2 2 2 3" xfId="185"/>
    <cellStyle name="Обычный 7 2 2 2_12" xfId="186"/>
    <cellStyle name="Обычный 7 2 2 3" xfId="187"/>
    <cellStyle name="Обычный 7 2 2 4" xfId="188"/>
    <cellStyle name="Обычный 7 2 2_12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2_12" xfId="194"/>
    <cellStyle name="Обычный 7 2 3 3" xfId="195"/>
    <cellStyle name="Обычный 7 2 3 4" xfId="196"/>
    <cellStyle name="Обычный 7 2 3_12" xfId="197"/>
    <cellStyle name="Обычный 7 2 4" xfId="198"/>
    <cellStyle name="Обычный 7 2 4 2" xfId="199"/>
    <cellStyle name="Обычный 7 2 4 3" xfId="200"/>
    <cellStyle name="Обычный 7 2 4_12" xfId="201"/>
    <cellStyle name="Обычный 7 2 5" xfId="202"/>
    <cellStyle name="Обычный 7 2 6" xfId="203"/>
    <cellStyle name="Обычный 7 2 7" xfId="204"/>
    <cellStyle name="Обычный 7 2_12" xfId="205"/>
    <cellStyle name="Обычный 7 3" xfId="206"/>
    <cellStyle name="Обычный 8" xfId="207"/>
    <cellStyle name="Обычный 9" xfId="208"/>
    <cellStyle name="Обычный 9 2" xfId="209"/>
    <cellStyle name="Обычный 9 2 2" xfId="210"/>
    <cellStyle name="Обычный 9 2 2 2" xfId="211"/>
    <cellStyle name="Обычный 9 2 2 3" xfId="212"/>
    <cellStyle name="Обычный 9 2 2 4" xfId="213"/>
    <cellStyle name="Обычный 9 2 2_12" xfId="214"/>
    <cellStyle name="Обычный 9 2 3" xfId="215"/>
    <cellStyle name="Обычный 9 2 4" xfId="216"/>
    <cellStyle name="Обычный 9 2_12" xfId="217"/>
    <cellStyle name="Обычный 9 3" xfId="218"/>
    <cellStyle name="Обычный 9 3 2" xfId="219"/>
    <cellStyle name="Обычный 9 3 3" xfId="220"/>
    <cellStyle name="Обычный 9 3 4" xfId="221"/>
    <cellStyle name="Обычный 9 3_12" xfId="222"/>
    <cellStyle name="Обычный 9 4" xfId="223"/>
    <cellStyle name="Обычный 9 5" xfId="224"/>
    <cellStyle name="Обычный 9_12" xfId="225"/>
    <cellStyle name="Обычный_Форматы по компаниям_last" xfId="4"/>
    <cellStyle name="Плохой 2" xfId="226"/>
    <cellStyle name="Пояснение 2" xfId="227"/>
    <cellStyle name="Примечание 2" xfId="228"/>
    <cellStyle name="Процентный 2" xfId="229"/>
    <cellStyle name="Процентный 3" xfId="230"/>
    <cellStyle name="Связанная ячейка 2" xfId="231"/>
    <cellStyle name="Стиль 1" xfId="232"/>
    <cellStyle name="Текст предупреждения 2" xfId="233"/>
    <cellStyle name="Финансовый 2" xfId="234"/>
    <cellStyle name="Финансовый 2 2" xfId="235"/>
    <cellStyle name="Финансовый 2 2 2" xfId="236"/>
    <cellStyle name="Финансовый 2 2 2 2" xfId="237"/>
    <cellStyle name="Финансовый 2 2 2 2 2" xfId="238"/>
    <cellStyle name="Финансовый 2 2 2 3" xfId="239"/>
    <cellStyle name="Финансовый 2 2 3" xfId="240"/>
    <cellStyle name="Финансовый 2 2 4" xfId="241"/>
    <cellStyle name="Финансовый 2 3" xfId="242"/>
    <cellStyle name="Финансовый 2 3 2" xfId="243"/>
    <cellStyle name="Финансовый 2 3 2 2" xfId="244"/>
    <cellStyle name="Финансовый 2 3 2 3" xfId="245"/>
    <cellStyle name="Финансовый 2 3 3" xfId="246"/>
    <cellStyle name="Финансовый 2 3 4" xfId="247"/>
    <cellStyle name="Финансовый 2 4" xfId="248"/>
    <cellStyle name="Финансовый 2 4 2" xfId="249"/>
    <cellStyle name="Финансовый 2 4 3" xfId="250"/>
    <cellStyle name="Финансовый 2 5" xfId="251"/>
    <cellStyle name="Финансовый 2 6" xfId="252"/>
    <cellStyle name="Финансовый 2 7" xfId="253"/>
    <cellStyle name="Финансовый 3" xfId="254"/>
    <cellStyle name="Финансовый 3 2" xfId="255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261"/>
    <cellStyle name="Финансовый 3 3 2" xfId="262"/>
    <cellStyle name="Финансовый 3 3 2 2" xfId="263"/>
    <cellStyle name="Финансовый 3 3 2 3" xfId="264"/>
    <cellStyle name="Финансовый 3 3 3" xfId="265"/>
    <cellStyle name="Финансовый 3 3 4" xfId="266"/>
    <cellStyle name="Финансовый 3 4" xfId="267"/>
    <cellStyle name="Финансовый 3 4 2" xfId="268"/>
    <cellStyle name="Финансовый 3 4 3" xfId="269"/>
    <cellStyle name="Финансовый 3 5" xfId="270"/>
    <cellStyle name="Финансовый 3 6" xfId="271"/>
    <cellStyle name="Финансовый 3 7" xfId="272"/>
    <cellStyle name="Финансовый 3_12" xfId="273"/>
    <cellStyle name="Хороший 2" xfId="274"/>
  </cellStyles>
  <dxfs count="0"/>
  <tableStyles count="0" defaultTableStyle="TableStyleMedium2" defaultPivotStyle="PivotStyleLight16"/>
  <colors>
    <mruColors>
      <color rgb="FF66CCFF"/>
      <color rgb="FFCCFFCC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Z94"/>
  <sheetViews>
    <sheetView tabSelected="1" zoomScale="90" zoomScaleNormal="90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A7" sqref="A7:CX7"/>
    </sheetView>
  </sheetViews>
  <sheetFormatPr defaultColWidth="9" defaultRowHeight="39.75" customHeight="1" outlineLevelRow="1" outlineLevelCol="1" x14ac:dyDescent="0.25"/>
  <cols>
    <col min="1" max="1" width="10.625" style="1" customWidth="1"/>
    <col min="2" max="2" width="46.625" style="1" customWidth="1"/>
    <col min="3" max="3" width="9.875" style="1" customWidth="1"/>
    <col min="4" max="4" width="14.375" style="1" customWidth="1"/>
    <col min="5" max="5" width="10.625" style="1" customWidth="1"/>
    <col min="6" max="6" width="9.5" style="1" hidden="1" customWidth="1" outlineLevel="1"/>
    <col min="7" max="7" width="9.25" style="1" hidden="1" customWidth="1" outlineLevel="1"/>
    <col min="8" max="8" width="6.875" style="1" hidden="1" customWidth="1" outlineLevel="1"/>
    <col min="9" max="10" width="6.375" style="1" hidden="1" customWidth="1" outlineLevel="1"/>
    <col min="11" max="11" width="6.625" style="1" hidden="1" customWidth="1" outlineLevel="1"/>
    <col min="12" max="12" width="7.375" style="1" hidden="1" customWidth="1" outlineLevel="1"/>
    <col min="13" max="13" width="8.5" style="1" hidden="1" customWidth="1" outlineLevel="1"/>
    <col min="14" max="14" width="9.25" style="1" hidden="1" customWidth="1" outlineLevel="1"/>
    <col min="15" max="15" width="8.875" style="1" hidden="1" customWidth="1" outlineLevel="1"/>
    <col min="16" max="16" width="6.625" style="1" hidden="1" customWidth="1" outlineLevel="1"/>
    <col min="17" max="17" width="6.25" style="1" hidden="1" customWidth="1" outlineLevel="1"/>
    <col min="18" max="19" width="6.625" style="1" hidden="1" customWidth="1" outlineLevel="1"/>
    <col min="20" max="20" width="9" style="1" customWidth="1" collapsed="1"/>
    <col min="21" max="21" width="13.375" style="2" customWidth="1"/>
    <col min="22" max="22" width="9.75" style="1" customWidth="1"/>
    <col min="23" max="23" width="6.5" style="1" customWidth="1"/>
    <col min="24" max="24" width="8.875" style="2" customWidth="1"/>
    <col min="25" max="25" width="10.875" style="1" customWidth="1"/>
    <col min="26" max="26" width="7" style="1" customWidth="1"/>
    <col min="27" max="27" width="10" style="1" hidden="1" customWidth="1" outlineLevel="1"/>
    <col min="28" max="28" width="10.375" style="1" hidden="1" customWidth="1" outlineLevel="1"/>
    <col min="29" max="30" width="7" style="1" hidden="1" customWidth="1" outlineLevel="1"/>
    <col min="31" max="31" width="7" style="2" hidden="1" customWidth="1" outlineLevel="1"/>
    <col min="32" max="33" width="7" style="1" hidden="1" customWidth="1" outlineLevel="1"/>
    <col min="34" max="34" width="8.5" style="1" customWidth="1" collapsed="1"/>
    <col min="35" max="35" width="13.125" style="2" customWidth="1"/>
    <col min="36" max="36" width="9.75" style="2" customWidth="1"/>
    <col min="37" max="37" width="6.5" style="2" customWidth="1"/>
    <col min="38" max="38" width="10.75" style="2" customWidth="1"/>
    <col min="39" max="39" width="6.625" style="2" customWidth="1"/>
    <col min="40" max="40" width="8" style="2" customWidth="1"/>
    <col min="41" max="42" width="10.25" style="2" customWidth="1" outlineLevel="1"/>
    <col min="43" max="43" width="10" style="2" customWidth="1" outlineLevel="1"/>
    <col min="44" max="44" width="9.25" style="2" customWidth="1" outlineLevel="1"/>
    <col min="45" max="45" width="11.75" style="2" customWidth="1" outlineLevel="1"/>
    <col min="46" max="46" width="10.75" style="2" customWidth="1" outlineLevel="1"/>
    <col min="47" max="47" width="12.625" style="2" customWidth="1" outlineLevel="1"/>
    <col min="48" max="48" width="8.5" style="2" customWidth="1"/>
    <col min="49" max="49" width="11.375" style="2" customWidth="1"/>
    <col min="50" max="50" width="11.5" style="2" customWidth="1"/>
    <col min="51" max="51" width="6.5" style="2" customWidth="1"/>
    <col min="52" max="52" width="10.125" style="2" customWidth="1"/>
    <col min="53" max="53" width="8.125" style="2" customWidth="1"/>
    <col min="54" max="54" width="8.25" style="2" customWidth="1"/>
    <col min="55" max="55" width="12.25" style="1" customWidth="1" outlineLevel="1"/>
    <col min="56" max="56" width="13.25" style="2" customWidth="1" outlineLevel="1"/>
    <col min="57" max="57" width="7.125" style="1" customWidth="1" outlineLevel="1"/>
    <col min="58" max="58" width="6.5" style="1" customWidth="1" outlineLevel="1"/>
    <col min="59" max="59" width="6.875" style="1" customWidth="1" outlineLevel="1"/>
    <col min="60" max="60" width="6.5" style="1" customWidth="1" outlineLevel="1"/>
    <col min="61" max="61" width="10.5" style="1" customWidth="1" outlineLevel="1"/>
    <col min="62" max="62" width="7.125" style="1" customWidth="1"/>
    <col min="63" max="63" width="8.5" style="2" customWidth="1"/>
    <col min="64" max="64" width="9.875" style="1" customWidth="1"/>
    <col min="65" max="65" width="6.25" style="1" customWidth="1"/>
    <col min="66" max="66" width="9.5" style="2" customWidth="1"/>
    <col min="67" max="67" width="11.875" style="1" customWidth="1"/>
    <col min="68" max="68" width="9.75" style="1" customWidth="1"/>
    <col min="69" max="69" width="8.375" style="1" customWidth="1" outlineLevel="1"/>
    <col min="70" max="70" width="7.625" style="1" customWidth="1" outlineLevel="1"/>
    <col min="71" max="71" width="8.375" style="1" customWidth="1" outlineLevel="1"/>
    <col min="72" max="72" width="6.25" style="1" customWidth="1" outlineLevel="1"/>
    <col min="73" max="73" width="10" style="1" customWidth="1" outlineLevel="1"/>
    <col min="74" max="74" width="6.25" style="1" customWidth="1" outlineLevel="1"/>
    <col min="75" max="75" width="8.75" style="1" customWidth="1" outlineLevel="1"/>
    <col min="76" max="76" width="8.375" style="1" customWidth="1"/>
    <col min="77" max="77" width="14.5" style="2" customWidth="1"/>
    <col min="78" max="78" width="9.875" style="1" customWidth="1"/>
    <col min="79" max="79" width="6.25" style="1" customWidth="1"/>
    <col min="80" max="80" width="8.875" style="2" customWidth="1"/>
    <col min="81" max="81" width="8" style="1" customWidth="1"/>
    <col min="82" max="82" width="8.375" style="1" customWidth="1"/>
    <col min="83" max="88" width="6.25" style="1" customWidth="1" outlineLevel="1"/>
    <col min="89" max="89" width="8.625" style="1" customWidth="1" outlineLevel="1"/>
    <col min="90" max="90" width="8.5" style="1" hidden="1" customWidth="1"/>
    <col min="91" max="91" width="10.25" style="1" hidden="1" customWidth="1"/>
    <col min="92" max="92" width="7.75" style="1" hidden="1" customWidth="1"/>
    <col min="93" max="93" width="8" style="1" hidden="1" customWidth="1"/>
    <col min="94" max="94" width="8.75" style="2" hidden="1" customWidth="1"/>
    <col min="95" max="95" width="9.125" style="1" hidden="1" customWidth="1"/>
    <col min="96" max="96" width="8.5" style="1" hidden="1" customWidth="1"/>
    <col min="97" max="97" width="8.25" style="1" hidden="1" customWidth="1" outlineLevel="1"/>
    <col min="98" max="98" width="9.375" style="1" hidden="1" customWidth="1" outlineLevel="1"/>
    <col min="99" max="100" width="7.75" style="1" hidden="1" customWidth="1" outlineLevel="1"/>
    <col min="101" max="101" width="9" style="2" hidden="1" customWidth="1" outlineLevel="1"/>
    <col min="102" max="102" width="8.875" style="1" hidden="1" customWidth="1" outlineLevel="1"/>
    <col min="103" max="103" width="9.75" style="1" hidden="1" customWidth="1" outlineLevel="1"/>
    <col min="104" max="104" width="30" style="1" customWidth="1" outlineLevel="1"/>
    <col min="105" max="105" width="9.25" style="1" customWidth="1"/>
    <col min="106" max="110" width="5" style="1" customWidth="1"/>
    <col min="111" max="16384" width="9" style="1"/>
  </cols>
  <sheetData>
    <row r="1" spans="1:104" ht="17.25" customHeight="1" outlineLevel="1" x14ac:dyDescent="0.25">
      <c r="AG1" s="7" t="s">
        <v>0</v>
      </c>
      <c r="AJ1" s="1"/>
      <c r="AK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BA1" s="1"/>
      <c r="BB1" s="1"/>
      <c r="BD1" s="1"/>
      <c r="BK1" s="1"/>
    </row>
    <row r="2" spans="1:104" ht="17.25" customHeight="1" outlineLevel="1" x14ac:dyDescent="0.25">
      <c r="AG2" s="8" t="s">
        <v>1</v>
      </c>
      <c r="AJ2" s="1"/>
      <c r="AK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BA2" s="1"/>
      <c r="BB2" s="1"/>
      <c r="BD2" s="1"/>
      <c r="BK2" s="1"/>
    </row>
    <row r="3" spans="1:104" ht="17.25" customHeight="1" outlineLevel="1" x14ac:dyDescent="0.25">
      <c r="AG3" s="8" t="s">
        <v>2</v>
      </c>
      <c r="AJ3" s="1"/>
      <c r="AK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BA3" s="1"/>
      <c r="BB3" s="1"/>
      <c r="BD3" s="1"/>
      <c r="BK3" s="1"/>
    </row>
    <row r="4" spans="1:104" ht="20.25" customHeight="1" outlineLevel="1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J4" s="1"/>
      <c r="AK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BA4" s="1"/>
      <c r="BB4" s="1"/>
      <c r="BD4" s="1"/>
      <c r="BK4" s="1"/>
    </row>
    <row r="5" spans="1:104" ht="22.5" customHeight="1" outlineLevel="1" x14ac:dyDescent="0.25">
      <c r="A5" s="38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9"/>
      <c r="AI5" s="10"/>
      <c r="AJ5" s="9"/>
      <c r="AK5" s="9"/>
      <c r="AL5" s="10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0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10"/>
      <c r="BO5" s="9"/>
      <c r="BP5" s="9"/>
      <c r="BQ5" s="9"/>
      <c r="BR5" s="9"/>
      <c r="BS5" s="9"/>
      <c r="BT5" s="9"/>
      <c r="BU5" s="9"/>
      <c r="BV5" s="9"/>
      <c r="BW5" s="9"/>
      <c r="BX5" s="9"/>
      <c r="BY5" s="10"/>
      <c r="BZ5" s="9"/>
      <c r="CA5" s="9"/>
      <c r="CB5" s="10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10"/>
      <c r="CQ5" s="9"/>
      <c r="CR5" s="9"/>
      <c r="CS5" s="9"/>
      <c r="CT5" s="9"/>
      <c r="CU5" s="9"/>
      <c r="CV5" s="9"/>
      <c r="CW5" s="10"/>
      <c r="CX5" s="9"/>
      <c r="CY5" s="9"/>
      <c r="CZ5" s="9"/>
    </row>
    <row r="6" spans="1:104" ht="18.75" customHeight="1" outlineLevel="1" x14ac:dyDescent="0.25">
      <c r="A6" s="39" t="s">
        <v>331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11"/>
      <c r="AI6" s="12"/>
      <c r="AJ6" s="13"/>
      <c r="AK6" s="13"/>
      <c r="AL6" s="12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2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2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2"/>
      <c r="BZ6" s="13"/>
      <c r="CA6" s="13"/>
      <c r="CB6" s="12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2"/>
      <c r="CQ6" s="13"/>
      <c r="CR6" s="13"/>
      <c r="CS6" s="13"/>
      <c r="CT6" s="13"/>
      <c r="CU6" s="13"/>
      <c r="CV6" s="13"/>
      <c r="CW6" s="12"/>
      <c r="CX6" s="13"/>
      <c r="CY6" s="13"/>
      <c r="CZ6" s="13"/>
    </row>
    <row r="7" spans="1:104" ht="23.25" customHeight="1" outlineLevel="1" x14ac:dyDescent="0.25">
      <c r="A7" s="64" t="s">
        <v>340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14"/>
      <c r="CZ7" s="15"/>
    </row>
    <row r="8" spans="1:104" ht="56.25" customHeight="1" x14ac:dyDescent="0.25">
      <c r="A8" s="40" t="s">
        <v>5</v>
      </c>
      <c r="B8" s="40" t="s">
        <v>6</v>
      </c>
      <c r="C8" s="40" t="s">
        <v>7</v>
      </c>
      <c r="D8" s="43" t="s">
        <v>8</v>
      </c>
      <c r="E8" s="43"/>
      <c r="F8" s="44" t="s">
        <v>9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6"/>
      <c r="T8" s="50" t="s">
        <v>10</v>
      </c>
      <c r="U8" s="51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3"/>
      <c r="AH8" s="54" t="s">
        <v>10</v>
      </c>
      <c r="AI8" s="55"/>
      <c r="AJ8" s="55"/>
      <c r="AK8" s="55"/>
      <c r="AL8" s="56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4"/>
      <c r="BD8" s="55"/>
      <c r="BE8" s="54"/>
      <c r="BF8" s="54"/>
      <c r="BG8" s="54"/>
      <c r="BH8" s="54"/>
      <c r="BI8" s="54"/>
      <c r="BJ8" s="54"/>
      <c r="BK8" s="55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6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43" t="s">
        <v>11</v>
      </c>
    </row>
    <row r="9" spans="1:104" ht="36" customHeight="1" x14ac:dyDescent="0.25">
      <c r="A9" s="41"/>
      <c r="B9" s="41"/>
      <c r="C9" s="41"/>
      <c r="D9" s="43"/>
      <c r="E9" s="43"/>
      <c r="F9" s="47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9"/>
      <c r="T9" s="57" t="s">
        <v>12</v>
      </c>
      <c r="U9" s="59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60"/>
      <c r="AH9" s="54" t="s">
        <v>13</v>
      </c>
      <c r="AI9" s="55"/>
      <c r="AJ9" s="55"/>
      <c r="AK9" s="55"/>
      <c r="AL9" s="56"/>
      <c r="AM9" s="55"/>
      <c r="AN9" s="55"/>
      <c r="AO9" s="55"/>
      <c r="AP9" s="55"/>
      <c r="AQ9" s="55"/>
      <c r="AR9" s="55"/>
      <c r="AS9" s="55"/>
      <c r="AT9" s="55"/>
      <c r="AU9" s="55"/>
      <c r="AV9" s="55" t="s">
        <v>14</v>
      </c>
      <c r="AW9" s="55"/>
      <c r="AX9" s="55"/>
      <c r="AY9" s="55"/>
      <c r="AZ9" s="55"/>
      <c r="BA9" s="55"/>
      <c r="BB9" s="55"/>
      <c r="BC9" s="54"/>
      <c r="BD9" s="55"/>
      <c r="BE9" s="54"/>
      <c r="BF9" s="54"/>
      <c r="BG9" s="54"/>
      <c r="BH9" s="54"/>
      <c r="BI9" s="54"/>
      <c r="BJ9" s="54" t="s">
        <v>15</v>
      </c>
      <c r="BK9" s="55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 t="s">
        <v>16</v>
      </c>
      <c r="BY9" s="56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43" t="s">
        <v>17</v>
      </c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</row>
    <row r="10" spans="1:104" ht="27" customHeight="1" x14ac:dyDescent="0.25">
      <c r="A10" s="41"/>
      <c r="B10" s="41"/>
      <c r="C10" s="41"/>
      <c r="D10" s="43"/>
      <c r="E10" s="43"/>
      <c r="F10" s="57" t="s">
        <v>18</v>
      </c>
      <c r="G10" s="58"/>
      <c r="H10" s="58"/>
      <c r="I10" s="58"/>
      <c r="J10" s="58"/>
      <c r="K10" s="58"/>
      <c r="L10" s="58"/>
      <c r="M10" s="50" t="s">
        <v>19</v>
      </c>
      <c r="N10" s="52"/>
      <c r="O10" s="52"/>
      <c r="P10" s="52"/>
      <c r="Q10" s="52"/>
      <c r="R10" s="52"/>
      <c r="S10" s="53"/>
      <c r="T10" s="57" t="s">
        <v>20</v>
      </c>
      <c r="U10" s="59"/>
      <c r="V10" s="58"/>
      <c r="W10" s="58"/>
      <c r="X10" s="58"/>
      <c r="Y10" s="58"/>
      <c r="Z10" s="58"/>
      <c r="AA10" s="50" t="s">
        <v>304</v>
      </c>
      <c r="AB10" s="52"/>
      <c r="AC10" s="52"/>
      <c r="AD10" s="52"/>
      <c r="AE10" s="52"/>
      <c r="AF10" s="52"/>
      <c r="AG10" s="53"/>
      <c r="AH10" s="54" t="s">
        <v>20</v>
      </c>
      <c r="AI10" s="55"/>
      <c r="AJ10" s="55"/>
      <c r="AK10" s="55"/>
      <c r="AL10" s="56"/>
      <c r="AM10" s="55"/>
      <c r="AN10" s="55"/>
      <c r="AO10" s="62" t="s">
        <v>304</v>
      </c>
      <c r="AP10" s="62"/>
      <c r="AQ10" s="62"/>
      <c r="AR10" s="62"/>
      <c r="AS10" s="62"/>
      <c r="AT10" s="62"/>
      <c r="AU10" s="62"/>
      <c r="AV10" s="55" t="s">
        <v>20</v>
      </c>
      <c r="AW10" s="55"/>
      <c r="AX10" s="55"/>
      <c r="AY10" s="55"/>
      <c r="AZ10" s="55"/>
      <c r="BA10" s="55"/>
      <c r="BB10" s="55"/>
      <c r="BC10" s="61" t="s">
        <v>304</v>
      </c>
      <c r="BD10" s="62"/>
      <c r="BE10" s="43"/>
      <c r="BF10" s="43"/>
      <c r="BG10" s="43"/>
      <c r="BH10" s="43"/>
      <c r="BI10" s="43"/>
      <c r="BJ10" s="54" t="s">
        <v>20</v>
      </c>
      <c r="BK10" s="55"/>
      <c r="BL10" s="54"/>
      <c r="BM10" s="54"/>
      <c r="BN10" s="54"/>
      <c r="BO10" s="54"/>
      <c r="BP10" s="54"/>
      <c r="BQ10" s="43" t="s">
        <v>19</v>
      </c>
      <c r="BR10" s="43"/>
      <c r="BS10" s="43"/>
      <c r="BT10" s="43"/>
      <c r="BU10" s="43"/>
      <c r="BV10" s="43"/>
      <c r="BW10" s="43"/>
      <c r="BX10" s="54" t="s">
        <v>20</v>
      </c>
      <c r="BY10" s="56"/>
      <c r="BZ10" s="54"/>
      <c r="CA10" s="54"/>
      <c r="CB10" s="54"/>
      <c r="CC10" s="54"/>
      <c r="CD10" s="54"/>
      <c r="CE10" s="43" t="s">
        <v>19</v>
      </c>
      <c r="CF10" s="43"/>
      <c r="CG10" s="43"/>
      <c r="CH10" s="43"/>
      <c r="CI10" s="43"/>
      <c r="CJ10" s="43"/>
      <c r="CK10" s="43"/>
      <c r="CL10" s="54" t="s">
        <v>20</v>
      </c>
      <c r="CM10" s="54"/>
      <c r="CN10" s="54"/>
      <c r="CO10" s="54"/>
      <c r="CP10" s="54"/>
      <c r="CQ10" s="54"/>
      <c r="CR10" s="54"/>
      <c r="CS10" s="43" t="s">
        <v>19</v>
      </c>
      <c r="CT10" s="43"/>
      <c r="CU10" s="43"/>
      <c r="CV10" s="43"/>
      <c r="CW10" s="43"/>
      <c r="CX10" s="43"/>
      <c r="CY10" s="43"/>
      <c r="CZ10" s="43"/>
    </row>
    <row r="11" spans="1:104" ht="66.75" customHeight="1" x14ac:dyDescent="0.25">
      <c r="A11" s="41"/>
      <c r="B11" s="41"/>
      <c r="C11" s="41"/>
      <c r="D11" s="43" t="s">
        <v>21</v>
      </c>
      <c r="E11" s="43" t="s">
        <v>19</v>
      </c>
      <c r="F11" s="29" t="s">
        <v>22</v>
      </c>
      <c r="G11" s="54" t="s">
        <v>23</v>
      </c>
      <c r="H11" s="54"/>
      <c r="I11" s="54"/>
      <c r="J11" s="54"/>
      <c r="K11" s="54"/>
      <c r="L11" s="54"/>
      <c r="M11" s="29" t="s">
        <v>22</v>
      </c>
      <c r="N11" s="54" t="s">
        <v>23</v>
      </c>
      <c r="O11" s="54"/>
      <c r="P11" s="54"/>
      <c r="Q11" s="54"/>
      <c r="R11" s="54"/>
      <c r="S11" s="54"/>
      <c r="T11" s="29" t="s">
        <v>22</v>
      </c>
      <c r="U11" s="63" t="s">
        <v>23</v>
      </c>
      <c r="V11" s="43"/>
      <c r="W11" s="43"/>
      <c r="X11" s="43"/>
      <c r="Y11" s="43"/>
      <c r="Z11" s="43"/>
      <c r="AA11" s="29" t="s">
        <v>22</v>
      </c>
      <c r="AB11" s="43" t="s">
        <v>23</v>
      </c>
      <c r="AC11" s="43"/>
      <c r="AD11" s="43"/>
      <c r="AE11" s="43"/>
      <c r="AF11" s="43"/>
      <c r="AG11" s="43"/>
      <c r="AH11" s="29" t="s">
        <v>22</v>
      </c>
      <c r="AI11" s="62" t="s">
        <v>23</v>
      </c>
      <c r="AJ11" s="62"/>
      <c r="AK11" s="62"/>
      <c r="AL11" s="63"/>
      <c r="AM11" s="62"/>
      <c r="AN11" s="62"/>
      <c r="AO11" s="30" t="s">
        <v>22</v>
      </c>
      <c r="AP11" s="62" t="s">
        <v>23</v>
      </c>
      <c r="AQ11" s="62"/>
      <c r="AR11" s="62"/>
      <c r="AS11" s="62"/>
      <c r="AT11" s="62"/>
      <c r="AU11" s="62"/>
      <c r="AV11" s="30" t="s">
        <v>22</v>
      </c>
      <c r="AW11" s="62" t="s">
        <v>23</v>
      </c>
      <c r="AX11" s="62"/>
      <c r="AY11" s="62"/>
      <c r="AZ11" s="62"/>
      <c r="BA11" s="62"/>
      <c r="BB11" s="62"/>
      <c r="BC11" s="29" t="s">
        <v>22</v>
      </c>
      <c r="BD11" s="62" t="s">
        <v>23</v>
      </c>
      <c r="BE11" s="43"/>
      <c r="BF11" s="43"/>
      <c r="BG11" s="43"/>
      <c r="BH11" s="43"/>
      <c r="BI11" s="43"/>
      <c r="BJ11" s="29" t="s">
        <v>22</v>
      </c>
      <c r="BK11" s="62" t="s">
        <v>23</v>
      </c>
      <c r="BL11" s="43"/>
      <c r="BM11" s="43"/>
      <c r="BN11" s="43"/>
      <c r="BO11" s="43"/>
      <c r="BP11" s="43"/>
      <c r="BQ11" s="29" t="s">
        <v>22</v>
      </c>
      <c r="BR11" s="43" t="s">
        <v>23</v>
      </c>
      <c r="BS11" s="43"/>
      <c r="BT11" s="43"/>
      <c r="BU11" s="43"/>
      <c r="BV11" s="43"/>
      <c r="BW11" s="43"/>
      <c r="BX11" s="29" t="s">
        <v>22</v>
      </c>
      <c r="BY11" s="63" t="s">
        <v>23</v>
      </c>
      <c r="BZ11" s="43"/>
      <c r="CA11" s="43"/>
      <c r="CB11" s="43"/>
      <c r="CC11" s="43"/>
      <c r="CD11" s="43"/>
      <c r="CE11" s="29" t="s">
        <v>22</v>
      </c>
      <c r="CF11" s="43" t="s">
        <v>23</v>
      </c>
      <c r="CG11" s="43"/>
      <c r="CH11" s="43"/>
      <c r="CI11" s="43"/>
      <c r="CJ11" s="43"/>
      <c r="CK11" s="43"/>
      <c r="CL11" s="29" t="s">
        <v>22</v>
      </c>
      <c r="CM11" s="43" t="s">
        <v>23</v>
      </c>
      <c r="CN11" s="43"/>
      <c r="CO11" s="43"/>
      <c r="CP11" s="43"/>
      <c r="CQ11" s="43"/>
      <c r="CR11" s="43"/>
      <c r="CS11" s="29" t="s">
        <v>22</v>
      </c>
      <c r="CT11" s="43" t="s">
        <v>23</v>
      </c>
      <c r="CU11" s="43"/>
      <c r="CV11" s="43"/>
      <c r="CW11" s="43"/>
      <c r="CX11" s="43"/>
      <c r="CY11" s="43"/>
      <c r="CZ11" s="43"/>
    </row>
    <row r="12" spans="1:104" ht="58.5" customHeight="1" x14ac:dyDescent="0.25">
      <c r="A12" s="42"/>
      <c r="B12" s="42"/>
      <c r="C12" s="42"/>
      <c r="D12" s="43"/>
      <c r="E12" s="43"/>
      <c r="F12" s="3" t="s">
        <v>24</v>
      </c>
      <c r="G12" s="3" t="s">
        <v>24</v>
      </c>
      <c r="H12" s="16" t="s">
        <v>25</v>
      </c>
      <c r="I12" s="16" t="s">
        <v>26</v>
      </c>
      <c r="J12" s="16" t="s">
        <v>27</v>
      </c>
      <c r="K12" s="16" t="s">
        <v>28</v>
      </c>
      <c r="L12" s="16" t="s">
        <v>29</v>
      </c>
      <c r="M12" s="3" t="s">
        <v>24</v>
      </c>
      <c r="N12" s="3" t="s">
        <v>24</v>
      </c>
      <c r="O12" s="16" t="s">
        <v>25</v>
      </c>
      <c r="P12" s="16" t="s">
        <v>26</v>
      </c>
      <c r="Q12" s="16" t="s">
        <v>27</v>
      </c>
      <c r="R12" s="16" t="s">
        <v>28</v>
      </c>
      <c r="S12" s="16" t="s">
        <v>29</v>
      </c>
      <c r="T12" s="3" t="s">
        <v>24</v>
      </c>
      <c r="U12" s="4" t="s">
        <v>24</v>
      </c>
      <c r="V12" s="16" t="s">
        <v>25</v>
      </c>
      <c r="W12" s="16" t="s">
        <v>26</v>
      </c>
      <c r="X12" s="17" t="s">
        <v>27</v>
      </c>
      <c r="Y12" s="16" t="s">
        <v>28</v>
      </c>
      <c r="Z12" s="16" t="s">
        <v>314</v>
      </c>
      <c r="AA12" s="3" t="s">
        <v>24</v>
      </c>
      <c r="AB12" s="3" t="s">
        <v>24</v>
      </c>
      <c r="AC12" s="16" t="s">
        <v>25</v>
      </c>
      <c r="AD12" s="16" t="s">
        <v>26</v>
      </c>
      <c r="AE12" s="17" t="s">
        <v>27</v>
      </c>
      <c r="AF12" s="16" t="s">
        <v>28</v>
      </c>
      <c r="AG12" s="16" t="s">
        <v>29</v>
      </c>
      <c r="AH12" s="3" t="s">
        <v>24</v>
      </c>
      <c r="AI12" s="4" t="s">
        <v>24</v>
      </c>
      <c r="AJ12" s="17" t="s">
        <v>25</v>
      </c>
      <c r="AK12" s="17" t="s">
        <v>26</v>
      </c>
      <c r="AL12" s="17" t="s">
        <v>27</v>
      </c>
      <c r="AM12" s="17" t="s">
        <v>28</v>
      </c>
      <c r="AN12" s="17" t="s">
        <v>314</v>
      </c>
      <c r="AO12" s="4" t="s">
        <v>24</v>
      </c>
      <c r="AP12" s="4" t="s">
        <v>24</v>
      </c>
      <c r="AQ12" s="17" t="s">
        <v>25</v>
      </c>
      <c r="AR12" s="17" t="s">
        <v>26</v>
      </c>
      <c r="AS12" s="17" t="s">
        <v>27</v>
      </c>
      <c r="AT12" s="17" t="s">
        <v>28</v>
      </c>
      <c r="AU12" s="17" t="s">
        <v>314</v>
      </c>
      <c r="AV12" s="4" t="s">
        <v>24</v>
      </c>
      <c r="AW12" s="4" t="s">
        <v>24</v>
      </c>
      <c r="AX12" s="17" t="s">
        <v>25</v>
      </c>
      <c r="AY12" s="17" t="s">
        <v>26</v>
      </c>
      <c r="AZ12" s="17" t="s">
        <v>27</v>
      </c>
      <c r="BA12" s="17" t="s">
        <v>28</v>
      </c>
      <c r="BB12" s="17" t="s">
        <v>314</v>
      </c>
      <c r="BC12" s="3" t="s">
        <v>24</v>
      </c>
      <c r="BD12" s="4" t="s">
        <v>24</v>
      </c>
      <c r="BE12" s="16" t="s">
        <v>25</v>
      </c>
      <c r="BF12" s="16" t="s">
        <v>26</v>
      </c>
      <c r="BG12" s="16" t="s">
        <v>27</v>
      </c>
      <c r="BH12" s="16" t="s">
        <v>28</v>
      </c>
      <c r="BI12" s="16" t="s">
        <v>29</v>
      </c>
      <c r="BJ12" s="3" t="s">
        <v>24</v>
      </c>
      <c r="BK12" s="4" t="s">
        <v>24</v>
      </c>
      <c r="BL12" s="16" t="s">
        <v>25</v>
      </c>
      <c r="BM12" s="16" t="s">
        <v>26</v>
      </c>
      <c r="BN12" s="17" t="s">
        <v>27</v>
      </c>
      <c r="BO12" s="16" t="s">
        <v>28</v>
      </c>
      <c r="BP12" s="16" t="s">
        <v>314</v>
      </c>
      <c r="BQ12" s="3" t="s">
        <v>24</v>
      </c>
      <c r="BR12" s="3" t="s">
        <v>24</v>
      </c>
      <c r="BS12" s="16" t="s">
        <v>25</v>
      </c>
      <c r="BT12" s="16" t="s">
        <v>26</v>
      </c>
      <c r="BU12" s="16" t="s">
        <v>27</v>
      </c>
      <c r="BV12" s="16" t="s">
        <v>28</v>
      </c>
      <c r="BW12" s="16" t="s">
        <v>29</v>
      </c>
      <c r="BX12" s="3" t="s">
        <v>24</v>
      </c>
      <c r="BY12" s="4" t="s">
        <v>24</v>
      </c>
      <c r="BZ12" s="16" t="s">
        <v>25</v>
      </c>
      <c r="CA12" s="16" t="s">
        <v>26</v>
      </c>
      <c r="CB12" s="17" t="s">
        <v>27</v>
      </c>
      <c r="CC12" s="16" t="s">
        <v>28</v>
      </c>
      <c r="CD12" s="16" t="s">
        <v>314</v>
      </c>
      <c r="CE12" s="3" t="s">
        <v>24</v>
      </c>
      <c r="CF12" s="3" t="s">
        <v>24</v>
      </c>
      <c r="CG12" s="16" t="s">
        <v>25</v>
      </c>
      <c r="CH12" s="16" t="s">
        <v>26</v>
      </c>
      <c r="CI12" s="16" t="s">
        <v>27</v>
      </c>
      <c r="CJ12" s="16" t="s">
        <v>28</v>
      </c>
      <c r="CK12" s="16" t="s">
        <v>29</v>
      </c>
      <c r="CL12" s="3" t="s">
        <v>24</v>
      </c>
      <c r="CM12" s="3" t="s">
        <v>24</v>
      </c>
      <c r="CN12" s="16" t="s">
        <v>25</v>
      </c>
      <c r="CO12" s="16" t="s">
        <v>26</v>
      </c>
      <c r="CP12" s="17" t="s">
        <v>27</v>
      </c>
      <c r="CQ12" s="16" t="s">
        <v>28</v>
      </c>
      <c r="CR12" s="16" t="s">
        <v>314</v>
      </c>
      <c r="CS12" s="3" t="s">
        <v>24</v>
      </c>
      <c r="CT12" s="3" t="s">
        <v>24</v>
      </c>
      <c r="CU12" s="16" t="s">
        <v>25</v>
      </c>
      <c r="CV12" s="16" t="s">
        <v>26</v>
      </c>
      <c r="CW12" s="17" t="s">
        <v>27</v>
      </c>
      <c r="CX12" s="17" t="s">
        <v>28</v>
      </c>
      <c r="CY12" s="16" t="s">
        <v>314</v>
      </c>
      <c r="CZ12" s="43"/>
    </row>
    <row r="13" spans="1:104" ht="30" customHeight="1" x14ac:dyDescent="0.25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18" t="s">
        <v>30</v>
      </c>
      <c r="G13" s="18" t="s">
        <v>31</v>
      </c>
      <c r="H13" s="18" t="s">
        <v>32</v>
      </c>
      <c r="I13" s="18" t="s">
        <v>33</v>
      </c>
      <c r="J13" s="18" t="s">
        <v>34</v>
      </c>
      <c r="K13" s="18" t="s">
        <v>35</v>
      </c>
      <c r="L13" s="18" t="s">
        <v>36</v>
      </c>
      <c r="M13" s="18" t="s">
        <v>37</v>
      </c>
      <c r="N13" s="18" t="s">
        <v>38</v>
      </c>
      <c r="O13" s="18" t="s">
        <v>39</v>
      </c>
      <c r="P13" s="18" t="s">
        <v>40</v>
      </c>
      <c r="Q13" s="18" t="s">
        <v>41</v>
      </c>
      <c r="R13" s="18" t="s">
        <v>42</v>
      </c>
      <c r="S13" s="18" t="s">
        <v>43</v>
      </c>
      <c r="T13" s="18" t="s">
        <v>44</v>
      </c>
      <c r="U13" s="32" t="s">
        <v>45</v>
      </c>
      <c r="V13" s="18" t="s">
        <v>46</v>
      </c>
      <c r="W13" s="18" t="s">
        <v>47</v>
      </c>
      <c r="X13" s="32" t="s">
        <v>48</v>
      </c>
      <c r="Y13" s="18" t="s">
        <v>49</v>
      </c>
      <c r="Z13" s="18" t="s">
        <v>50</v>
      </c>
      <c r="AA13" s="18" t="s">
        <v>51</v>
      </c>
      <c r="AB13" s="18" t="s">
        <v>52</v>
      </c>
      <c r="AC13" s="18" t="s">
        <v>53</v>
      </c>
      <c r="AD13" s="18" t="s">
        <v>54</v>
      </c>
      <c r="AE13" s="32" t="s">
        <v>55</v>
      </c>
      <c r="AF13" s="18" t="s">
        <v>56</v>
      </c>
      <c r="AG13" s="18" t="s">
        <v>57</v>
      </c>
      <c r="AH13" s="18" t="s">
        <v>58</v>
      </c>
      <c r="AI13" s="32" t="s">
        <v>59</v>
      </c>
      <c r="AJ13" s="32" t="s">
        <v>60</v>
      </c>
      <c r="AK13" s="32" t="s">
        <v>61</v>
      </c>
      <c r="AL13" s="32" t="s">
        <v>62</v>
      </c>
      <c r="AM13" s="32" t="s">
        <v>63</v>
      </c>
      <c r="AN13" s="32" t="s">
        <v>64</v>
      </c>
      <c r="AO13" s="32" t="s">
        <v>65</v>
      </c>
      <c r="AP13" s="32" t="s">
        <v>66</v>
      </c>
      <c r="AQ13" s="32" t="s">
        <v>67</v>
      </c>
      <c r="AR13" s="32" t="s">
        <v>68</v>
      </c>
      <c r="AS13" s="32" t="s">
        <v>69</v>
      </c>
      <c r="AT13" s="32" t="s">
        <v>70</v>
      </c>
      <c r="AU13" s="32" t="s">
        <v>71</v>
      </c>
      <c r="AV13" s="32" t="s">
        <v>72</v>
      </c>
      <c r="AW13" s="32" t="s">
        <v>73</v>
      </c>
      <c r="AX13" s="32" t="s">
        <v>74</v>
      </c>
      <c r="AY13" s="32" t="s">
        <v>75</v>
      </c>
      <c r="AZ13" s="32" t="s">
        <v>76</v>
      </c>
      <c r="BA13" s="32" t="s">
        <v>77</v>
      </c>
      <c r="BB13" s="32" t="s">
        <v>78</v>
      </c>
      <c r="BC13" s="18" t="s">
        <v>79</v>
      </c>
      <c r="BD13" s="32" t="s">
        <v>80</v>
      </c>
      <c r="BE13" s="18" t="s">
        <v>81</v>
      </c>
      <c r="BF13" s="18" t="s">
        <v>82</v>
      </c>
      <c r="BG13" s="18" t="s">
        <v>83</v>
      </c>
      <c r="BH13" s="18" t="s">
        <v>84</v>
      </c>
      <c r="BI13" s="18" t="s">
        <v>85</v>
      </c>
      <c r="BJ13" s="18" t="s">
        <v>86</v>
      </c>
      <c r="BK13" s="32" t="s">
        <v>87</v>
      </c>
      <c r="BL13" s="18" t="s">
        <v>88</v>
      </c>
      <c r="BM13" s="18" t="s">
        <v>89</v>
      </c>
      <c r="BN13" s="32" t="s">
        <v>90</v>
      </c>
      <c r="BO13" s="18" t="s">
        <v>91</v>
      </c>
      <c r="BP13" s="18" t="s">
        <v>92</v>
      </c>
      <c r="BQ13" s="18" t="s">
        <v>93</v>
      </c>
      <c r="BR13" s="18" t="s">
        <v>94</v>
      </c>
      <c r="BS13" s="18" t="s">
        <v>95</v>
      </c>
      <c r="BT13" s="18" t="s">
        <v>96</v>
      </c>
      <c r="BU13" s="18" t="s">
        <v>97</v>
      </c>
      <c r="BV13" s="18" t="s">
        <v>98</v>
      </c>
      <c r="BW13" s="18" t="s">
        <v>99</v>
      </c>
      <c r="BX13" s="18" t="s">
        <v>100</v>
      </c>
      <c r="BY13" s="32" t="s">
        <v>101</v>
      </c>
      <c r="BZ13" s="18" t="s">
        <v>102</v>
      </c>
      <c r="CA13" s="18" t="s">
        <v>103</v>
      </c>
      <c r="CB13" s="32" t="s">
        <v>104</v>
      </c>
      <c r="CC13" s="18" t="s">
        <v>105</v>
      </c>
      <c r="CD13" s="18" t="s">
        <v>106</v>
      </c>
      <c r="CE13" s="18" t="s">
        <v>107</v>
      </c>
      <c r="CF13" s="18" t="s">
        <v>108</v>
      </c>
      <c r="CG13" s="18" t="s">
        <v>109</v>
      </c>
      <c r="CH13" s="18" t="s">
        <v>110</v>
      </c>
      <c r="CI13" s="18" t="s">
        <v>111</v>
      </c>
      <c r="CJ13" s="18" t="s">
        <v>112</v>
      </c>
      <c r="CK13" s="18" t="s">
        <v>113</v>
      </c>
      <c r="CL13" s="18" t="s">
        <v>114</v>
      </c>
      <c r="CM13" s="18" t="s">
        <v>115</v>
      </c>
      <c r="CN13" s="18" t="s">
        <v>116</v>
      </c>
      <c r="CO13" s="18" t="s">
        <v>117</v>
      </c>
      <c r="CP13" s="32" t="s">
        <v>118</v>
      </c>
      <c r="CQ13" s="18" t="s">
        <v>119</v>
      </c>
      <c r="CR13" s="18" t="s">
        <v>120</v>
      </c>
      <c r="CS13" s="18" t="s">
        <v>121</v>
      </c>
      <c r="CT13" s="18" t="s">
        <v>122</v>
      </c>
      <c r="CU13" s="18" t="s">
        <v>123</v>
      </c>
      <c r="CV13" s="18" t="s">
        <v>124</v>
      </c>
      <c r="CW13" s="18" t="s">
        <v>125</v>
      </c>
      <c r="CX13" s="18" t="s">
        <v>126</v>
      </c>
      <c r="CY13" s="18" t="s">
        <v>127</v>
      </c>
      <c r="CZ13" s="18" t="s">
        <v>128</v>
      </c>
    </row>
    <row r="14" spans="1:104" ht="31.5" x14ac:dyDescent="0.25">
      <c r="A14" s="5" t="s">
        <v>130</v>
      </c>
      <c r="B14" s="19" t="s">
        <v>131</v>
      </c>
      <c r="C14" s="5" t="s">
        <v>132</v>
      </c>
      <c r="D14" s="5">
        <f>U14+AI14+AW14+BK14+BY14</f>
        <v>261.98561342431583</v>
      </c>
      <c r="E14" s="23">
        <f>AB14+AP14+BD14+BR14+CF14</f>
        <v>246.96575287246503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f t="shared" ref="U14" si="0">U15+U16+U17+U18+U19+U20</f>
        <v>52.381990145555555</v>
      </c>
      <c r="V14" s="5">
        <f t="shared" ref="V14:W14" si="1">V15+V16+V17+V18+V19+V20</f>
        <v>0</v>
      </c>
      <c r="W14" s="5">
        <f t="shared" si="1"/>
        <v>0</v>
      </c>
      <c r="X14" s="5">
        <f t="shared" ref="X14:AC14" si="2">X15+X16+X17+X18+X19+X20</f>
        <v>20.28</v>
      </c>
      <c r="Y14" s="5">
        <f t="shared" si="2"/>
        <v>0</v>
      </c>
      <c r="Z14" s="5">
        <f t="shared" si="2"/>
        <v>5</v>
      </c>
      <c r="AA14" s="5">
        <f t="shared" si="2"/>
        <v>0</v>
      </c>
      <c r="AB14" s="5">
        <f t="shared" ref="AB14" si="3">AB15+AB16+AB17+AB18+AB19+AB20</f>
        <v>48.595777712975554</v>
      </c>
      <c r="AC14" s="5">
        <f t="shared" si="2"/>
        <v>0</v>
      </c>
      <c r="AD14" s="5">
        <f t="shared" ref="AD14:CF14" si="4">AD15+AD16+AD17+AD18+AD19+AD20</f>
        <v>0</v>
      </c>
      <c r="AE14" s="5">
        <f t="shared" si="4"/>
        <v>0.6</v>
      </c>
      <c r="AF14" s="5">
        <f t="shared" si="4"/>
        <v>0</v>
      </c>
      <c r="AG14" s="5">
        <f t="shared" si="4"/>
        <v>5</v>
      </c>
      <c r="AH14" s="5">
        <f t="shared" si="4"/>
        <v>0</v>
      </c>
      <c r="AI14" s="5">
        <f t="shared" si="4"/>
        <v>52.502983999999998</v>
      </c>
      <c r="AJ14" s="5">
        <f t="shared" ref="AJ14:AN14" si="5">AJ15+AJ16+AJ17+AJ18+AJ19+AJ20</f>
        <v>5.91</v>
      </c>
      <c r="AK14" s="5">
        <f t="shared" si="5"/>
        <v>0</v>
      </c>
      <c r="AL14" s="5">
        <f>AL15+AL16+AL17+AL18+AL19+AL20</f>
        <v>24.048200000000001</v>
      </c>
      <c r="AM14" s="5">
        <f t="shared" si="5"/>
        <v>0</v>
      </c>
      <c r="AN14" s="5">
        <f t="shared" si="5"/>
        <v>238</v>
      </c>
      <c r="AO14" s="5">
        <f t="shared" ref="AO14:AV14" si="6">AO15+AO16+AO17+AO18+AO19+AO20</f>
        <v>0</v>
      </c>
      <c r="AP14" s="5">
        <f>AP15+AP16+AP17+AP18+AP19+AP20</f>
        <v>49.172851059999999</v>
      </c>
      <c r="AQ14" s="5">
        <f t="shared" ref="AQ14:AU14" si="7">AQ15+AQ16+AQ17+AQ18+AQ19+AQ20</f>
        <v>5.91</v>
      </c>
      <c r="AR14" s="5">
        <f t="shared" si="7"/>
        <v>0</v>
      </c>
      <c r="AS14" s="5">
        <f>AS15+AS16+AS17+AS18+AS19+AS20</f>
        <v>23.997</v>
      </c>
      <c r="AT14" s="5">
        <f t="shared" si="7"/>
        <v>0</v>
      </c>
      <c r="AU14" s="5">
        <f t="shared" si="7"/>
        <v>199</v>
      </c>
      <c r="AV14" s="5">
        <f t="shared" si="6"/>
        <v>0</v>
      </c>
      <c r="AW14" s="5">
        <f>AW15+AW16+AW17+AW18+AW19+AW20</f>
        <v>52.213999999999999</v>
      </c>
      <c r="AX14" s="5">
        <f>AX15+AX16+AX17+AX18+AX19+AX20</f>
        <v>0.4</v>
      </c>
      <c r="AY14" s="5">
        <f t="shared" ref="AY14:BB14" si="8">AY15+AY16+AY17+AY18+AY19+AY20</f>
        <v>0</v>
      </c>
      <c r="AZ14" s="5">
        <f t="shared" si="8"/>
        <v>5.5979999999999999</v>
      </c>
      <c r="BA14" s="5">
        <f t="shared" si="8"/>
        <v>0</v>
      </c>
      <c r="BB14" s="5">
        <f t="shared" si="8"/>
        <v>239</v>
      </c>
      <c r="BC14" s="5">
        <f t="shared" si="4"/>
        <v>0</v>
      </c>
      <c r="BD14" s="5">
        <f t="shared" si="4"/>
        <v>44.310399309999994</v>
      </c>
      <c r="BE14" s="5">
        <f>BE15+BE16+BE17+BE18+BE19+BE20</f>
        <v>0.4</v>
      </c>
      <c r="BF14" s="5">
        <f t="shared" si="4"/>
        <v>0</v>
      </c>
      <c r="BG14" s="5">
        <f t="shared" si="4"/>
        <v>6.4309999999999992</v>
      </c>
      <c r="BH14" s="5">
        <f t="shared" si="4"/>
        <v>0</v>
      </c>
      <c r="BI14" s="5">
        <f t="shared" si="4"/>
        <v>228</v>
      </c>
      <c r="BJ14" s="5">
        <f t="shared" si="4"/>
        <v>0</v>
      </c>
      <c r="BK14" s="5">
        <f t="shared" si="4"/>
        <v>52.574895299270779</v>
      </c>
      <c r="BL14" s="5">
        <f t="shared" si="4"/>
        <v>2.78</v>
      </c>
      <c r="BM14" s="5">
        <f t="shared" si="4"/>
        <v>0</v>
      </c>
      <c r="BN14" s="5">
        <f t="shared" si="4"/>
        <v>0</v>
      </c>
      <c r="BO14" s="5">
        <f t="shared" si="4"/>
        <v>0</v>
      </c>
      <c r="BP14" s="5">
        <f t="shared" si="4"/>
        <v>198</v>
      </c>
      <c r="BQ14" s="5">
        <f t="shared" si="4"/>
        <v>0</v>
      </c>
      <c r="BR14" s="5">
        <f>BR15+BR16+BR17+BR18+BR19+BR20</f>
        <v>52.57498081</v>
      </c>
      <c r="BS14" s="5">
        <f t="shared" si="4"/>
        <v>4.22</v>
      </c>
      <c r="BT14" s="5">
        <f t="shared" si="4"/>
        <v>0</v>
      </c>
      <c r="BU14" s="5">
        <f t="shared" si="4"/>
        <v>1.71</v>
      </c>
      <c r="BV14" s="5">
        <f t="shared" si="4"/>
        <v>0</v>
      </c>
      <c r="BW14" s="5">
        <f t="shared" si="4"/>
        <v>162</v>
      </c>
      <c r="BX14" s="5">
        <f t="shared" si="4"/>
        <v>0</v>
      </c>
      <c r="BY14" s="5">
        <f t="shared" si="4"/>
        <v>52.311743979489513</v>
      </c>
      <c r="BZ14" s="5">
        <f t="shared" si="4"/>
        <v>3.57</v>
      </c>
      <c r="CA14" s="5">
        <f t="shared" si="4"/>
        <v>0</v>
      </c>
      <c r="CB14" s="5">
        <f t="shared" si="4"/>
        <v>4.8250000000000002</v>
      </c>
      <c r="CC14" s="5">
        <f t="shared" si="4"/>
        <v>0</v>
      </c>
      <c r="CD14" s="5">
        <f t="shared" si="4"/>
        <v>191</v>
      </c>
      <c r="CE14" s="5">
        <f t="shared" si="4"/>
        <v>0</v>
      </c>
      <c r="CF14" s="5">
        <f t="shared" si="4"/>
        <v>52.311743979489513</v>
      </c>
      <c r="CG14" s="5">
        <f t="shared" ref="CG14:CK14" si="9">CG15+CG16+CG17+CG18+CG19+CG20</f>
        <v>3.57</v>
      </c>
      <c r="CH14" s="5">
        <f t="shared" si="9"/>
        <v>0</v>
      </c>
      <c r="CI14" s="5">
        <f t="shared" si="9"/>
        <v>4.8250000000000002</v>
      </c>
      <c r="CJ14" s="5">
        <f t="shared" si="9"/>
        <v>0</v>
      </c>
      <c r="CK14" s="5">
        <f t="shared" si="9"/>
        <v>191</v>
      </c>
      <c r="CL14" s="5">
        <f>T14+AH14+AV14+BJ14+BX14</f>
        <v>0</v>
      </c>
      <c r="CM14" s="21">
        <f>AB14+AP14+AW14+BK14+BY14</f>
        <v>254.86926805173584</v>
      </c>
      <c r="CN14" s="5">
        <f t="shared" ref="CN14:CR14" si="10">AC14+AQ14+AX14+BL14+BZ14</f>
        <v>12.66</v>
      </c>
      <c r="CO14" s="5">
        <f t="shared" si="10"/>
        <v>0</v>
      </c>
      <c r="CP14" s="5">
        <f t="shared" si="10"/>
        <v>35.020000000000003</v>
      </c>
      <c r="CQ14" s="5">
        <f t="shared" si="10"/>
        <v>0</v>
      </c>
      <c r="CR14" s="5">
        <f t="shared" si="10"/>
        <v>832</v>
      </c>
      <c r="CS14" s="5">
        <f>AA14+AO14+AV14+BJ14+BX14</f>
        <v>0</v>
      </c>
      <c r="CT14" s="21">
        <f t="shared" ref="CT14:CY14" si="11">AB14+AP14+BY14+BK14+BD14</f>
        <v>246.96566736173583</v>
      </c>
      <c r="CU14" s="5">
        <f t="shared" si="11"/>
        <v>12.66</v>
      </c>
      <c r="CV14" s="5">
        <f t="shared" si="11"/>
        <v>0</v>
      </c>
      <c r="CW14" s="5">
        <f t="shared" si="11"/>
        <v>35.853000000000002</v>
      </c>
      <c r="CX14" s="5">
        <f t="shared" si="11"/>
        <v>0</v>
      </c>
      <c r="CY14" s="5">
        <f t="shared" si="11"/>
        <v>821</v>
      </c>
      <c r="CZ14" s="28" t="s">
        <v>129</v>
      </c>
    </row>
    <row r="15" spans="1:104" ht="15.75" x14ac:dyDescent="0.25">
      <c r="A15" s="5" t="s">
        <v>133</v>
      </c>
      <c r="B15" s="19" t="s">
        <v>134</v>
      </c>
      <c r="C15" s="5" t="s">
        <v>132</v>
      </c>
      <c r="D15" s="5">
        <f t="shared" ref="D15:D20" si="12">U15+AI15+AW15+BK15+BY15</f>
        <v>8.2423393300000001</v>
      </c>
      <c r="E15" s="23">
        <f t="shared" ref="E15:E78" si="13">AB15+AP15+BD15+BR15+CF15</f>
        <v>7.0859759999999996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f t="shared" ref="U15" si="14">U22</f>
        <v>3.9969693300000002</v>
      </c>
      <c r="V15" s="5">
        <f t="shared" ref="V15:W15" si="15">V22</f>
        <v>0</v>
      </c>
      <c r="W15" s="5">
        <f t="shared" si="15"/>
        <v>0</v>
      </c>
      <c r="X15" s="5">
        <f t="shared" ref="X15:AC15" si="16">X22</f>
        <v>19.68</v>
      </c>
      <c r="Y15" s="5">
        <f t="shared" si="16"/>
        <v>0</v>
      </c>
      <c r="Z15" s="5">
        <f t="shared" si="16"/>
        <v>0</v>
      </c>
      <c r="AA15" s="5">
        <f t="shared" si="16"/>
        <v>0</v>
      </c>
      <c r="AB15" s="5">
        <f t="shared" ref="AB15" si="17">AB22</f>
        <v>2.3632</v>
      </c>
      <c r="AC15" s="5">
        <f t="shared" si="16"/>
        <v>0</v>
      </c>
      <c r="AD15" s="5">
        <f t="shared" ref="AD15:CF15" si="18">AD22</f>
        <v>0</v>
      </c>
      <c r="AE15" s="5">
        <f t="shared" si="18"/>
        <v>0</v>
      </c>
      <c r="AF15" s="5">
        <f t="shared" si="18"/>
        <v>0</v>
      </c>
      <c r="AG15" s="5">
        <f>AG22</f>
        <v>0</v>
      </c>
      <c r="AH15" s="5">
        <f t="shared" si="18"/>
        <v>0</v>
      </c>
      <c r="AI15" s="5">
        <f>AI22</f>
        <v>2.5033699999999999</v>
      </c>
      <c r="AJ15" s="5">
        <f t="shared" ref="AJ15:AK15" si="19">AJ22</f>
        <v>0</v>
      </c>
      <c r="AK15" s="5">
        <f t="shared" si="19"/>
        <v>0</v>
      </c>
      <c r="AL15" s="5">
        <f>AL22</f>
        <v>19.68</v>
      </c>
      <c r="AM15" s="5">
        <f t="shared" ref="AM15:AN15" si="20">AM22</f>
        <v>0</v>
      </c>
      <c r="AN15" s="5">
        <f t="shared" si="20"/>
        <v>0</v>
      </c>
      <c r="AO15" s="5">
        <f t="shared" ref="AO15:BB15" si="21">AO22</f>
        <v>0</v>
      </c>
      <c r="AP15" s="5">
        <f t="shared" si="21"/>
        <v>2.9809160000000001</v>
      </c>
      <c r="AQ15" s="5">
        <f t="shared" ref="AQ15:AU15" si="22">AQ22</f>
        <v>0</v>
      </c>
      <c r="AR15" s="5">
        <f t="shared" si="22"/>
        <v>0</v>
      </c>
      <c r="AS15" s="5">
        <f>AS22</f>
        <v>19.68</v>
      </c>
      <c r="AT15" s="5">
        <f t="shared" si="22"/>
        <v>0</v>
      </c>
      <c r="AU15" s="5">
        <f t="shared" si="22"/>
        <v>0</v>
      </c>
      <c r="AV15" s="5">
        <f t="shared" si="21"/>
        <v>0</v>
      </c>
      <c r="AW15" s="5">
        <f t="shared" si="21"/>
        <v>1.742</v>
      </c>
      <c r="AX15" s="5">
        <f t="shared" si="21"/>
        <v>0</v>
      </c>
      <c r="AY15" s="5">
        <f t="shared" si="21"/>
        <v>0</v>
      </c>
      <c r="AZ15" s="5">
        <f t="shared" si="21"/>
        <v>0</v>
      </c>
      <c r="BA15" s="5">
        <f t="shared" si="21"/>
        <v>0</v>
      </c>
      <c r="BB15" s="5">
        <f t="shared" si="21"/>
        <v>0</v>
      </c>
      <c r="BC15" s="5">
        <f t="shared" si="18"/>
        <v>0</v>
      </c>
      <c r="BD15" s="5">
        <f t="shared" si="18"/>
        <v>1.74186</v>
      </c>
      <c r="BE15" s="5">
        <f t="shared" ref="BE15:BI15" si="23">BE22</f>
        <v>0</v>
      </c>
      <c r="BF15" s="5">
        <f t="shared" si="23"/>
        <v>0</v>
      </c>
      <c r="BG15" s="5">
        <f t="shared" si="23"/>
        <v>0</v>
      </c>
      <c r="BH15" s="5">
        <f t="shared" si="23"/>
        <v>0</v>
      </c>
      <c r="BI15" s="5">
        <f t="shared" si="23"/>
        <v>0</v>
      </c>
      <c r="BJ15" s="5">
        <f t="shared" si="18"/>
        <v>0</v>
      </c>
      <c r="BK15" s="5">
        <f t="shared" si="18"/>
        <v>0</v>
      </c>
      <c r="BL15" s="5">
        <f t="shared" si="18"/>
        <v>0</v>
      </c>
      <c r="BM15" s="5">
        <f t="shared" si="18"/>
        <v>0</v>
      </c>
      <c r="BN15" s="5">
        <f t="shared" si="18"/>
        <v>0</v>
      </c>
      <c r="BO15" s="5">
        <f t="shared" si="18"/>
        <v>0</v>
      </c>
      <c r="BP15" s="5">
        <f t="shared" si="18"/>
        <v>0</v>
      </c>
      <c r="BQ15" s="5">
        <f t="shared" si="18"/>
        <v>0</v>
      </c>
      <c r="BR15" s="5">
        <f t="shared" ref="BR15:BR77" si="24">BQ15</f>
        <v>0</v>
      </c>
      <c r="BS15" s="5">
        <f t="shared" si="18"/>
        <v>0</v>
      </c>
      <c r="BT15" s="5">
        <f t="shared" si="18"/>
        <v>0</v>
      </c>
      <c r="BU15" s="5">
        <f t="shared" si="18"/>
        <v>0</v>
      </c>
      <c r="BV15" s="5">
        <f t="shared" si="18"/>
        <v>0</v>
      </c>
      <c r="BW15" s="5">
        <f t="shared" si="18"/>
        <v>0</v>
      </c>
      <c r="BX15" s="5">
        <f t="shared" si="18"/>
        <v>0</v>
      </c>
      <c r="BY15" s="5">
        <f t="shared" si="18"/>
        <v>0</v>
      </c>
      <c r="BZ15" s="5">
        <f t="shared" si="18"/>
        <v>0</v>
      </c>
      <c r="CA15" s="5">
        <f t="shared" si="18"/>
        <v>0</v>
      </c>
      <c r="CB15" s="5">
        <f t="shared" si="18"/>
        <v>0</v>
      </c>
      <c r="CC15" s="5">
        <f t="shared" si="18"/>
        <v>0</v>
      </c>
      <c r="CD15" s="5">
        <f t="shared" si="18"/>
        <v>0</v>
      </c>
      <c r="CE15" s="5">
        <f t="shared" si="18"/>
        <v>0</v>
      </c>
      <c r="CF15" s="5">
        <f t="shared" si="18"/>
        <v>0</v>
      </c>
      <c r="CG15" s="5">
        <f t="shared" ref="CG15:CK15" si="25">CG22</f>
        <v>0</v>
      </c>
      <c r="CH15" s="5">
        <f t="shared" si="25"/>
        <v>0</v>
      </c>
      <c r="CI15" s="5">
        <f t="shared" si="25"/>
        <v>0</v>
      </c>
      <c r="CJ15" s="5">
        <f t="shared" si="25"/>
        <v>0</v>
      </c>
      <c r="CK15" s="5">
        <f t="shared" si="25"/>
        <v>0</v>
      </c>
      <c r="CL15" s="5">
        <v>0</v>
      </c>
      <c r="CM15" s="5">
        <f t="shared" ref="CM15:CM19" si="26">AB15+AP15+AW15+BK15+BY15</f>
        <v>7.0861159999999996</v>
      </c>
      <c r="CN15" s="5">
        <f t="shared" ref="CN15:CN20" si="27">AC15+AQ15+AX15+BL15+BZ15</f>
        <v>0</v>
      </c>
      <c r="CO15" s="5">
        <f t="shared" ref="CO15:CO20" si="28">AD15+AR15+AY15+BM15+CA15</f>
        <v>0</v>
      </c>
      <c r="CP15" s="5">
        <f t="shared" ref="CP15:CP20" si="29">AE15+AS15+AZ15+BN15+CB15</f>
        <v>19.68</v>
      </c>
      <c r="CQ15" s="5">
        <f t="shared" ref="CQ15:CQ20" si="30">AF15+AT15+BA15+BO15+CC15</f>
        <v>0</v>
      </c>
      <c r="CR15" s="5">
        <f t="shared" ref="CR15:CR20" si="31">AG15+AU15+BB15+BP15+CD15</f>
        <v>0</v>
      </c>
      <c r="CS15" s="5">
        <f t="shared" ref="CS15:CS20" si="32">AA15+AO15+AV15+BJ15+BX15</f>
        <v>0</v>
      </c>
      <c r="CT15" s="5">
        <f t="shared" ref="CS15:CY25" si="33">AB15+AP15+BY15+BK15+BD15</f>
        <v>7.0859759999999996</v>
      </c>
      <c r="CU15" s="5">
        <f t="shared" si="33"/>
        <v>0</v>
      </c>
      <c r="CV15" s="5">
        <f t="shared" si="33"/>
        <v>0</v>
      </c>
      <c r="CW15" s="5">
        <f t="shared" ref="CW15:CW20" si="34">AE15+AS15+CB15+BN15+BG15</f>
        <v>19.68</v>
      </c>
      <c r="CX15" s="5">
        <f t="shared" si="33"/>
        <v>0</v>
      </c>
      <c r="CY15" s="5">
        <f t="shared" si="33"/>
        <v>0</v>
      </c>
      <c r="CZ15" s="28" t="s">
        <v>129</v>
      </c>
    </row>
    <row r="16" spans="1:104" ht="31.5" x14ac:dyDescent="0.25">
      <c r="A16" s="5" t="s">
        <v>135</v>
      </c>
      <c r="B16" s="19" t="s">
        <v>136</v>
      </c>
      <c r="C16" s="5" t="s">
        <v>132</v>
      </c>
      <c r="D16" s="5">
        <f t="shared" si="12"/>
        <v>181.58919310949312</v>
      </c>
      <c r="E16" s="23">
        <f t="shared" si="13"/>
        <v>150.39318576735397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f>U39</f>
        <v>36.888455479999998</v>
      </c>
      <c r="V16" s="5">
        <f t="shared" ref="V16:W16" si="35">V39</f>
        <v>0</v>
      </c>
      <c r="W16" s="5">
        <f t="shared" si="35"/>
        <v>0</v>
      </c>
      <c r="X16" s="5">
        <f t="shared" ref="X16:AC16" si="36">X39</f>
        <v>0</v>
      </c>
      <c r="Y16" s="5">
        <f t="shared" si="36"/>
        <v>0</v>
      </c>
      <c r="Z16" s="5">
        <f t="shared" si="36"/>
        <v>4</v>
      </c>
      <c r="AA16" s="5">
        <f t="shared" si="36"/>
        <v>0</v>
      </c>
      <c r="AB16" s="5">
        <f t="shared" ref="AB16" si="37">AB39</f>
        <v>35.767127712975551</v>
      </c>
      <c r="AC16" s="5">
        <f t="shared" si="36"/>
        <v>0</v>
      </c>
      <c r="AD16" s="5">
        <f t="shared" ref="AD16:AJ16" si="38">AD39</f>
        <v>0</v>
      </c>
      <c r="AE16" s="5">
        <f t="shared" si="38"/>
        <v>0</v>
      </c>
      <c r="AF16" s="5">
        <f t="shared" si="38"/>
        <v>0</v>
      </c>
      <c r="AG16" s="5">
        <f t="shared" si="38"/>
        <v>4</v>
      </c>
      <c r="AH16" s="5">
        <f t="shared" si="38"/>
        <v>0</v>
      </c>
      <c r="AI16" s="5">
        <f>AI39</f>
        <v>25.712137999999999</v>
      </c>
      <c r="AJ16" s="5">
        <f t="shared" si="38"/>
        <v>4.46</v>
      </c>
      <c r="AK16" s="5">
        <f t="shared" ref="AK16:AN16" si="39">AK39</f>
        <v>0</v>
      </c>
      <c r="AL16" s="5">
        <f t="shared" si="39"/>
        <v>2.4829999999999997</v>
      </c>
      <c r="AM16" s="5">
        <f t="shared" si="39"/>
        <v>0</v>
      </c>
      <c r="AN16" s="5">
        <f t="shared" si="39"/>
        <v>198</v>
      </c>
      <c r="AO16" s="5">
        <f t="shared" ref="AO16:AV16" si="40">AO39</f>
        <v>0</v>
      </c>
      <c r="AP16" s="5">
        <f t="shared" si="40"/>
        <v>23.926907199999999</v>
      </c>
      <c r="AQ16" s="5">
        <f>AQ39</f>
        <v>4.46</v>
      </c>
      <c r="AR16" s="5">
        <f t="shared" ref="AR16:AU16" si="41">AR39</f>
        <v>0</v>
      </c>
      <c r="AS16" s="5">
        <f t="shared" si="41"/>
        <v>2.262</v>
      </c>
      <c r="AT16" s="5">
        <f t="shared" si="41"/>
        <v>0</v>
      </c>
      <c r="AU16" s="5">
        <f t="shared" si="41"/>
        <v>156</v>
      </c>
      <c r="AV16" s="5">
        <f t="shared" si="40"/>
        <v>0</v>
      </c>
      <c r="AW16" s="5">
        <f>AW39</f>
        <v>33.332999999999998</v>
      </c>
      <c r="AX16" s="5">
        <f t="shared" ref="AX16:BB16" si="42">AX39</f>
        <v>0.4</v>
      </c>
      <c r="AY16" s="5">
        <f t="shared" si="42"/>
        <v>0</v>
      </c>
      <c r="AZ16" s="5">
        <f t="shared" si="42"/>
        <v>3.798</v>
      </c>
      <c r="BA16" s="5">
        <f t="shared" si="42"/>
        <v>0</v>
      </c>
      <c r="BB16" s="5">
        <f t="shared" si="42"/>
        <v>226</v>
      </c>
      <c r="BC16" s="5">
        <f t="shared" ref="BC16:CF16" si="43">BC39</f>
        <v>0</v>
      </c>
      <c r="BD16" s="5">
        <f>BD39</f>
        <v>29.117502040000002</v>
      </c>
      <c r="BE16" s="5">
        <f t="shared" ref="BE16:BI16" si="44">BE39</f>
        <v>0.4</v>
      </c>
      <c r="BF16" s="5">
        <f t="shared" si="44"/>
        <v>0</v>
      </c>
      <c r="BG16" s="5">
        <f t="shared" si="44"/>
        <v>4.3869999999999996</v>
      </c>
      <c r="BH16" s="5">
        <f t="shared" si="44"/>
        <v>0</v>
      </c>
      <c r="BI16" s="5">
        <f t="shared" si="44"/>
        <v>215</v>
      </c>
      <c r="BJ16" s="5">
        <f t="shared" si="43"/>
        <v>0</v>
      </c>
      <c r="BK16" s="5">
        <f t="shared" si="43"/>
        <v>45.552345825114685</v>
      </c>
      <c r="BL16" s="5">
        <f t="shared" si="43"/>
        <v>2.78</v>
      </c>
      <c r="BM16" s="5">
        <f t="shared" si="43"/>
        <v>0</v>
      </c>
      <c r="BN16" s="5">
        <f t="shared" si="43"/>
        <v>0</v>
      </c>
      <c r="BO16" s="5">
        <f t="shared" si="43"/>
        <v>0</v>
      </c>
      <c r="BP16" s="5">
        <f t="shared" si="43"/>
        <v>186</v>
      </c>
      <c r="BQ16" s="5">
        <f t="shared" si="43"/>
        <v>0</v>
      </c>
      <c r="BR16" s="5">
        <f>BR39</f>
        <v>21.47839501</v>
      </c>
      <c r="BS16" s="5">
        <f t="shared" si="43"/>
        <v>0.9</v>
      </c>
      <c r="BT16" s="5">
        <f t="shared" si="43"/>
        <v>0</v>
      </c>
      <c r="BU16" s="5">
        <f t="shared" si="43"/>
        <v>1.6099999999999999</v>
      </c>
      <c r="BV16" s="5">
        <f t="shared" si="43"/>
        <v>0</v>
      </c>
      <c r="BW16" s="5">
        <f t="shared" si="43"/>
        <v>133</v>
      </c>
      <c r="BX16" s="5">
        <f t="shared" si="43"/>
        <v>0</v>
      </c>
      <c r="BY16" s="5">
        <f t="shared" si="43"/>
        <v>40.103253804378411</v>
      </c>
      <c r="BZ16" s="5">
        <f t="shared" si="43"/>
        <v>3.57</v>
      </c>
      <c r="CA16" s="5">
        <f t="shared" si="43"/>
        <v>0</v>
      </c>
      <c r="CB16" s="5">
        <f t="shared" si="43"/>
        <v>4.8250000000000002</v>
      </c>
      <c r="CC16" s="5">
        <f t="shared" si="43"/>
        <v>0</v>
      </c>
      <c r="CD16" s="5">
        <f t="shared" si="43"/>
        <v>181</v>
      </c>
      <c r="CE16" s="5">
        <f t="shared" si="43"/>
        <v>0</v>
      </c>
      <c r="CF16" s="5">
        <f t="shared" si="43"/>
        <v>40.103253804378411</v>
      </c>
      <c r="CG16" s="5">
        <f t="shared" ref="CG16:CK16" si="45">CG39</f>
        <v>3.57</v>
      </c>
      <c r="CH16" s="5">
        <f t="shared" si="45"/>
        <v>0</v>
      </c>
      <c r="CI16" s="5">
        <f t="shared" si="45"/>
        <v>4.8250000000000002</v>
      </c>
      <c r="CJ16" s="5">
        <f t="shared" si="45"/>
        <v>0</v>
      </c>
      <c r="CK16" s="5">
        <f t="shared" si="45"/>
        <v>181</v>
      </c>
      <c r="CL16" s="5">
        <v>0</v>
      </c>
      <c r="CM16" s="5">
        <f t="shared" si="26"/>
        <v>178.68263454246863</v>
      </c>
      <c r="CN16" s="5">
        <f t="shared" si="27"/>
        <v>11.21</v>
      </c>
      <c r="CO16" s="5">
        <f t="shared" si="28"/>
        <v>0</v>
      </c>
      <c r="CP16" s="5">
        <f t="shared" si="29"/>
        <v>10.885000000000002</v>
      </c>
      <c r="CQ16" s="5">
        <f t="shared" si="30"/>
        <v>0</v>
      </c>
      <c r="CR16" s="5">
        <f t="shared" si="31"/>
        <v>753</v>
      </c>
      <c r="CS16" s="5">
        <f t="shared" si="32"/>
        <v>0</v>
      </c>
      <c r="CT16" s="5">
        <f t="shared" si="33"/>
        <v>174.46713658246867</v>
      </c>
      <c r="CU16" s="5">
        <f t="shared" si="33"/>
        <v>11.209999999999999</v>
      </c>
      <c r="CV16" s="5">
        <f t="shared" si="33"/>
        <v>0</v>
      </c>
      <c r="CW16" s="5">
        <f t="shared" si="34"/>
        <v>11.474</v>
      </c>
      <c r="CX16" s="5">
        <f t="shared" si="33"/>
        <v>0</v>
      </c>
      <c r="CY16" s="5">
        <f t="shared" si="33"/>
        <v>742</v>
      </c>
      <c r="CZ16" s="28" t="s">
        <v>129</v>
      </c>
    </row>
    <row r="17" spans="1:104" ht="47.25" x14ac:dyDescent="0.25">
      <c r="A17" s="5" t="s">
        <v>137</v>
      </c>
      <c r="B17" s="19" t="s">
        <v>138</v>
      </c>
      <c r="C17" s="5" t="s">
        <v>132</v>
      </c>
      <c r="D17" s="5">
        <f t="shared" si="12"/>
        <v>0</v>
      </c>
      <c r="E17" s="23">
        <f t="shared" si="13"/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f t="shared" ref="U17" si="46">U72</f>
        <v>0</v>
      </c>
      <c r="V17" s="5">
        <f t="shared" ref="V17:W17" si="47">V72</f>
        <v>0</v>
      </c>
      <c r="W17" s="5">
        <f t="shared" si="47"/>
        <v>0</v>
      </c>
      <c r="X17" s="5">
        <f t="shared" ref="X17:AC17" si="48">X72</f>
        <v>0</v>
      </c>
      <c r="Y17" s="5">
        <f t="shared" si="48"/>
        <v>0</v>
      </c>
      <c r="Z17" s="5">
        <f t="shared" si="48"/>
        <v>0</v>
      </c>
      <c r="AA17" s="5">
        <f t="shared" si="48"/>
        <v>0</v>
      </c>
      <c r="AB17" s="5">
        <f t="shared" ref="AB17" si="49">AB72</f>
        <v>0</v>
      </c>
      <c r="AC17" s="5">
        <f t="shared" si="48"/>
        <v>0</v>
      </c>
      <c r="AD17" s="5">
        <f t="shared" ref="AD17:AI17" si="50">AD72</f>
        <v>0</v>
      </c>
      <c r="AE17" s="5">
        <f t="shared" si="50"/>
        <v>0</v>
      </c>
      <c r="AF17" s="5">
        <f t="shared" si="50"/>
        <v>0</v>
      </c>
      <c r="AG17" s="5">
        <f t="shared" si="50"/>
        <v>0</v>
      </c>
      <c r="AH17" s="5">
        <f t="shared" si="50"/>
        <v>0</v>
      </c>
      <c r="AI17" s="5">
        <f t="shared" si="50"/>
        <v>0</v>
      </c>
      <c r="AJ17" s="5">
        <f t="shared" ref="AJ17:AN17" si="51">AJ72</f>
        <v>0</v>
      </c>
      <c r="AK17" s="5">
        <f t="shared" si="51"/>
        <v>0</v>
      </c>
      <c r="AL17" s="5">
        <f t="shared" si="51"/>
        <v>0</v>
      </c>
      <c r="AM17" s="5">
        <f t="shared" si="51"/>
        <v>0</v>
      </c>
      <c r="AN17" s="5">
        <f t="shared" si="51"/>
        <v>0</v>
      </c>
      <c r="AO17" s="5">
        <f t="shared" ref="AO17:BB17" si="52">AO72</f>
        <v>0</v>
      </c>
      <c r="AP17" s="5">
        <f t="shared" si="52"/>
        <v>0</v>
      </c>
      <c r="AQ17" s="5">
        <f t="shared" ref="AQ17:AU17" si="53">AQ72</f>
        <v>0</v>
      </c>
      <c r="AR17" s="5">
        <f t="shared" si="53"/>
        <v>0</v>
      </c>
      <c r="AS17" s="5">
        <f t="shared" si="53"/>
        <v>0</v>
      </c>
      <c r="AT17" s="5">
        <f t="shared" si="53"/>
        <v>0</v>
      </c>
      <c r="AU17" s="5">
        <f t="shared" si="53"/>
        <v>0</v>
      </c>
      <c r="AV17" s="5">
        <f t="shared" si="52"/>
        <v>0</v>
      </c>
      <c r="AW17" s="5">
        <f t="shared" si="52"/>
        <v>0</v>
      </c>
      <c r="AX17" s="5">
        <f t="shared" si="52"/>
        <v>0</v>
      </c>
      <c r="AY17" s="5">
        <f t="shared" si="52"/>
        <v>0</v>
      </c>
      <c r="AZ17" s="5">
        <f t="shared" si="52"/>
        <v>0</v>
      </c>
      <c r="BA17" s="5">
        <f t="shared" si="52"/>
        <v>0</v>
      </c>
      <c r="BB17" s="5">
        <f t="shared" si="52"/>
        <v>0</v>
      </c>
      <c r="BC17" s="5">
        <f t="shared" ref="BC17:CF17" si="54">BC72</f>
        <v>0</v>
      </c>
      <c r="BD17" s="5">
        <f t="shared" si="54"/>
        <v>0</v>
      </c>
      <c r="BE17" s="5">
        <f t="shared" ref="BE17:BI17" si="55">BE72</f>
        <v>0</v>
      </c>
      <c r="BF17" s="5">
        <f t="shared" si="55"/>
        <v>0</v>
      </c>
      <c r="BG17" s="5">
        <f t="shared" si="55"/>
        <v>0</v>
      </c>
      <c r="BH17" s="5">
        <f t="shared" si="55"/>
        <v>0</v>
      </c>
      <c r="BI17" s="5">
        <f t="shared" si="55"/>
        <v>0</v>
      </c>
      <c r="BJ17" s="5">
        <f t="shared" si="54"/>
        <v>0</v>
      </c>
      <c r="BK17" s="5">
        <f t="shared" si="54"/>
        <v>0</v>
      </c>
      <c r="BL17" s="5">
        <f t="shared" si="54"/>
        <v>0</v>
      </c>
      <c r="BM17" s="5">
        <f t="shared" si="54"/>
        <v>0</v>
      </c>
      <c r="BN17" s="5">
        <f t="shared" si="54"/>
        <v>0</v>
      </c>
      <c r="BO17" s="5">
        <f t="shared" si="54"/>
        <v>0</v>
      </c>
      <c r="BP17" s="5">
        <f t="shared" si="54"/>
        <v>0</v>
      </c>
      <c r="BQ17" s="5">
        <f t="shared" si="54"/>
        <v>0</v>
      </c>
      <c r="BR17" s="5">
        <f t="shared" si="24"/>
        <v>0</v>
      </c>
      <c r="BS17" s="5">
        <f t="shared" si="54"/>
        <v>0</v>
      </c>
      <c r="BT17" s="5">
        <f t="shared" si="54"/>
        <v>0</v>
      </c>
      <c r="BU17" s="5">
        <f t="shared" si="54"/>
        <v>0</v>
      </c>
      <c r="BV17" s="5">
        <f t="shared" si="54"/>
        <v>0</v>
      </c>
      <c r="BW17" s="5">
        <f t="shared" si="54"/>
        <v>0</v>
      </c>
      <c r="BX17" s="5">
        <f t="shared" si="54"/>
        <v>0</v>
      </c>
      <c r="BY17" s="5">
        <f t="shared" si="54"/>
        <v>0</v>
      </c>
      <c r="BZ17" s="5">
        <f t="shared" si="54"/>
        <v>0</v>
      </c>
      <c r="CA17" s="5">
        <f t="shared" si="54"/>
        <v>0</v>
      </c>
      <c r="CB17" s="5">
        <f t="shared" si="54"/>
        <v>0</v>
      </c>
      <c r="CC17" s="5">
        <f t="shared" si="54"/>
        <v>0</v>
      </c>
      <c r="CD17" s="5">
        <f t="shared" si="54"/>
        <v>0</v>
      </c>
      <c r="CE17" s="5">
        <f t="shared" si="54"/>
        <v>0</v>
      </c>
      <c r="CF17" s="5">
        <f t="shared" si="54"/>
        <v>0</v>
      </c>
      <c r="CG17" s="5">
        <f t="shared" ref="CG17:CK17" si="56">CG72</f>
        <v>0</v>
      </c>
      <c r="CH17" s="5">
        <f t="shared" si="56"/>
        <v>0</v>
      </c>
      <c r="CI17" s="5">
        <f t="shared" si="56"/>
        <v>0</v>
      </c>
      <c r="CJ17" s="5">
        <f t="shared" si="56"/>
        <v>0</v>
      </c>
      <c r="CK17" s="5">
        <f t="shared" si="56"/>
        <v>0</v>
      </c>
      <c r="CL17" s="5">
        <v>0</v>
      </c>
      <c r="CM17" s="5">
        <f t="shared" si="26"/>
        <v>0</v>
      </c>
      <c r="CN17" s="5">
        <f t="shared" si="27"/>
        <v>0</v>
      </c>
      <c r="CO17" s="5">
        <f t="shared" si="28"/>
        <v>0</v>
      </c>
      <c r="CP17" s="5">
        <f t="shared" si="29"/>
        <v>0</v>
      </c>
      <c r="CQ17" s="5">
        <f t="shared" si="30"/>
        <v>0</v>
      </c>
      <c r="CR17" s="5">
        <f t="shared" si="31"/>
        <v>0</v>
      </c>
      <c r="CS17" s="5">
        <f t="shared" si="32"/>
        <v>0</v>
      </c>
      <c r="CT17" s="5">
        <f t="shared" si="33"/>
        <v>0</v>
      </c>
      <c r="CU17" s="5">
        <f t="shared" si="33"/>
        <v>0</v>
      </c>
      <c r="CV17" s="5">
        <f t="shared" si="33"/>
        <v>0</v>
      </c>
      <c r="CW17" s="5">
        <f t="shared" si="34"/>
        <v>0</v>
      </c>
      <c r="CX17" s="5">
        <f t="shared" si="33"/>
        <v>0</v>
      </c>
      <c r="CY17" s="5">
        <f t="shared" si="33"/>
        <v>0</v>
      </c>
      <c r="CZ17" s="28" t="s">
        <v>129</v>
      </c>
    </row>
    <row r="18" spans="1:104" ht="31.5" x14ac:dyDescent="0.25">
      <c r="A18" s="5" t="s">
        <v>139</v>
      </c>
      <c r="B18" s="19" t="s">
        <v>140</v>
      </c>
      <c r="C18" s="5" t="s">
        <v>132</v>
      </c>
      <c r="D18" s="5">
        <f t="shared" si="12"/>
        <v>18.097864380000001</v>
      </c>
      <c r="E18" s="23">
        <f t="shared" si="13"/>
        <v>32.401823360000002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f t="shared" ref="U18" si="57">U75</f>
        <v>0.56367838000000003</v>
      </c>
      <c r="V18" s="5">
        <f t="shared" ref="V18:W18" si="58">V75</f>
        <v>0</v>
      </c>
      <c r="W18" s="5">
        <f t="shared" si="58"/>
        <v>0</v>
      </c>
      <c r="X18" s="5">
        <f t="shared" ref="X18:AC18" si="59">X75</f>
        <v>0.6</v>
      </c>
      <c r="Y18" s="5">
        <f t="shared" si="59"/>
        <v>0</v>
      </c>
      <c r="Z18" s="5">
        <f t="shared" si="59"/>
        <v>0</v>
      </c>
      <c r="AA18" s="5">
        <f t="shared" si="59"/>
        <v>0</v>
      </c>
      <c r="AB18" s="5">
        <f t="shared" ref="AB18" si="60">AB75</f>
        <v>0.56299999999999994</v>
      </c>
      <c r="AC18" s="5">
        <f t="shared" si="59"/>
        <v>0</v>
      </c>
      <c r="AD18" s="5">
        <f t="shared" ref="AD18:AI18" si="61">AD75</f>
        <v>0</v>
      </c>
      <c r="AE18" s="5">
        <f t="shared" si="61"/>
        <v>0.6</v>
      </c>
      <c r="AF18" s="5">
        <f t="shared" si="61"/>
        <v>0</v>
      </c>
      <c r="AG18" s="5">
        <f t="shared" si="61"/>
        <v>0</v>
      </c>
      <c r="AH18" s="5">
        <f t="shared" si="61"/>
        <v>0</v>
      </c>
      <c r="AI18" s="5">
        <f t="shared" si="61"/>
        <v>11.163186</v>
      </c>
      <c r="AJ18" s="5">
        <f t="shared" ref="AJ18:AN18" si="62">AJ75</f>
        <v>1.4500000000000002</v>
      </c>
      <c r="AK18" s="5">
        <f t="shared" si="62"/>
        <v>0</v>
      </c>
      <c r="AL18" s="5">
        <f t="shared" si="62"/>
        <v>1.8852</v>
      </c>
      <c r="AM18" s="5">
        <f t="shared" si="62"/>
        <v>0</v>
      </c>
      <c r="AN18" s="5">
        <f t="shared" si="62"/>
        <v>0</v>
      </c>
      <c r="AO18" s="5">
        <f t="shared" ref="AO18:AV18" si="63">AO75</f>
        <v>0</v>
      </c>
      <c r="AP18" s="5">
        <f t="shared" si="63"/>
        <v>9.264113</v>
      </c>
      <c r="AQ18" s="5">
        <f t="shared" ref="AQ18:AU18" si="64">AQ75</f>
        <v>1.4500000000000002</v>
      </c>
      <c r="AR18" s="5">
        <f t="shared" si="64"/>
        <v>0</v>
      </c>
      <c r="AS18" s="5">
        <f t="shared" si="64"/>
        <v>2.0550000000000002</v>
      </c>
      <c r="AT18" s="5">
        <f t="shared" si="64"/>
        <v>0</v>
      </c>
      <c r="AU18" s="5">
        <f t="shared" si="64"/>
        <v>0</v>
      </c>
      <c r="AV18" s="5">
        <f t="shared" si="63"/>
        <v>0</v>
      </c>
      <c r="AW18" s="5">
        <f>AW75</f>
        <v>6.3710000000000004</v>
      </c>
      <c r="AX18" s="5">
        <f t="shared" ref="AX18:BB18" si="65">AX75</f>
        <v>0</v>
      </c>
      <c r="AY18" s="5">
        <f t="shared" si="65"/>
        <v>0</v>
      </c>
      <c r="AZ18" s="5">
        <f t="shared" si="65"/>
        <v>1.8</v>
      </c>
      <c r="BA18" s="5">
        <f t="shared" si="65"/>
        <v>0</v>
      </c>
      <c r="BB18" s="5">
        <f t="shared" si="65"/>
        <v>0</v>
      </c>
      <c r="BC18" s="5">
        <f t="shared" ref="BC18:CF18" si="66">BC75</f>
        <v>0</v>
      </c>
      <c r="BD18" s="5">
        <f>BD75</f>
        <v>3.8049903599999997</v>
      </c>
      <c r="BE18" s="5">
        <f t="shared" ref="BE18:BI18" si="67">BE75</f>
        <v>0</v>
      </c>
      <c r="BF18" s="5">
        <f t="shared" si="67"/>
        <v>0</v>
      </c>
      <c r="BG18" s="5">
        <f t="shared" si="67"/>
        <v>2.044</v>
      </c>
      <c r="BH18" s="5">
        <f t="shared" si="67"/>
        <v>0</v>
      </c>
      <c r="BI18" s="5">
        <f t="shared" si="67"/>
        <v>0</v>
      </c>
      <c r="BJ18" s="5">
        <f t="shared" si="66"/>
        <v>0</v>
      </c>
      <c r="BK18" s="5">
        <f t="shared" si="66"/>
        <v>0</v>
      </c>
      <c r="BL18" s="5">
        <f t="shared" si="66"/>
        <v>0</v>
      </c>
      <c r="BM18" s="5">
        <f t="shared" si="66"/>
        <v>0</v>
      </c>
      <c r="BN18" s="5">
        <f t="shared" si="66"/>
        <v>0</v>
      </c>
      <c r="BO18" s="5">
        <f t="shared" si="66"/>
        <v>0</v>
      </c>
      <c r="BP18" s="5">
        <f t="shared" si="66"/>
        <v>0</v>
      </c>
      <c r="BQ18" s="5">
        <f t="shared" si="66"/>
        <v>0</v>
      </c>
      <c r="BR18" s="5">
        <f>BR75</f>
        <v>18.76972</v>
      </c>
      <c r="BS18" s="5">
        <f>BS75</f>
        <v>3.32</v>
      </c>
      <c r="BT18" s="5">
        <f t="shared" si="66"/>
        <v>0</v>
      </c>
      <c r="BU18" s="5">
        <f t="shared" si="66"/>
        <v>0.1</v>
      </c>
      <c r="BV18" s="5">
        <f t="shared" si="66"/>
        <v>0</v>
      </c>
      <c r="BW18" s="5">
        <f t="shared" si="66"/>
        <v>0</v>
      </c>
      <c r="BX18" s="5">
        <f t="shared" si="66"/>
        <v>0</v>
      </c>
      <c r="BY18" s="5">
        <f t="shared" si="66"/>
        <v>0</v>
      </c>
      <c r="BZ18" s="5">
        <f t="shared" si="66"/>
        <v>0</v>
      </c>
      <c r="CA18" s="5">
        <f t="shared" si="66"/>
        <v>0</v>
      </c>
      <c r="CB18" s="5">
        <f t="shared" si="66"/>
        <v>0</v>
      </c>
      <c r="CC18" s="5">
        <f t="shared" si="66"/>
        <v>0</v>
      </c>
      <c r="CD18" s="5">
        <f t="shared" si="66"/>
        <v>0</v>
      </c>
      <c r="CE18" s="5">
        <f t="shared" si="66"/>
        <v>0</v>
      </c>
      <c r="CF18" s="5">
        <f t="shared" si="66"/>
        <v>0</v>
      </c>
      <c r="CG18" s="5">
        <f t="shared" ref="CG18:CK18" si="68">CG75</f>
        <v>0</v>
      </c>
      <c r="CH18" s="5">
        <f t="shared" si="68"/>
        <v>0</v>
      </c>
      <c r="CI18" s="5">
        <f t="shared" si="68"/>
        <v>0</v>
      </c>
      <c r="CJ18" s="5">
        <f t="shared" si="68"/>
        <v>0</v>
      </c>
      <c r="CK18" s="5">
        <f t="shared" si="68"/>
        <v>0</v>
      </c>
      <c r="CL18" s="5">
        <v>0</v>
      </c>
      <c r="CM18" s="5">
        <f t="shared" si="26"/>
        <v>16.198112999999999</v>
      </c>
      <c r="CN18" s="5">
        <f t="shared" si="27"/>
        <v>1.4500000000000002</v>
      </c>
      <c r="CO18" s="5">
        <f t="shared" si="28"/>
        <v>0</v>
      </c>
      <c r="CP18" s="5">
        <f t="shared" si="29"/>
        <v>4.4550000000000001</v>
      </c>
      <c r="CQ18" s="5">
        <f t="shared" si="30"/>
        <v>0</v>
      </c>
      <c r="CR18" s="5">
        <f t="shared" si="31"/>
        <v>0</v>
      </c>
      <c r="CS18" s="5">
        <f t="shared" si="32"/>
        <v>0</v>
      </c>
      <c r="CT18" s="5">
        <f t="shared" si="33"/>
        <v>13.63210336</v>
      </c>
      <c r="CU18" s="5">
        <f t="shared" si="33"/>
        <v>1.4500000000000002</v>
      </c>
      <c r="CV18" s="5">
        <f t="shared" si="33"/>
        <v>0</v>
      </c>
      <c r="CW18" s="5">
        <f t="shared" si="34"/>
        <v>4.6989999999999998</v>
      </c>
      <c r="CX18" s="5">
        <f t="shared" si="33"/>
        <v>0</v>
      </c>
      <c r="CY18" s="5">
        <f t="shared" si="33"/>
        <v>0</v>
      </c>
      <c r="CZ18" s="28" t="s">
        <v>129</v>
      </c>
    </row>
    <row r="19" spans="1:104" ht="31.5" x14ac:dyDescent="0.25">
      <c r="A19" s="5" t="s">
        <v>141</v>
      </c>
      <c r="B19" s="19" t="s">
        <v>142</v>
      </c>
      <c r="C19" s="5" t="s">
        <v>132</v>
      </c>
      <c r="D19" s="5">
        <f t="shared" si="12"/>
        <v>0</v>
      </c>
      <c r="E19" s="23">
        <f t="shared" si="13"/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f t="shared" ref="U19" si="69">U85</f>
        <v>0</v>
      </c>
      <c r="V19" s="5">
        <f t="shared" ref="V19:W19" si="70">V85</f>
        <v>0</v>
      </c>
      <c r="W19" s="5">
        <f t="shared" si="70"/>
        <v>0</v>
      </c>
      <c r="X19" s="5">
        <f t="shared" ref="X19:AC19" si="71">X85</f>
        <v>0</v>
      </c>
      <c r="Y19" s="5">
        <f t="shared" si="71"/>
        <v>0</v>
      </c>
      <c r="Z19" s="5">
        <f t="shared" si="71"/>
        <v>0</v>
      </c>
      <c r="AA19" s="5">
        <f t="shared" si="71"/>
        <v>0</v>
      </c>
      <c r="AB19" s="5">
        <f t="shared" ref="AB19" si="72">AB85</f>
        <v>0</v>
      </c>
      <c r="AC19" s="5">
        <f t="shared" si="71"/>
        <v>0</v>
      </c>
      <c r="AD19" s="5">
        <f t="shared" ref="AD19:AH20" si="73">AD85</f>
        <v>0</v>
      </c>
      <c r="AE19" s="5">
        <f t="shared" si="73"/>
        <v>0</v>
      </c>
      <c r="AF19" s="5">
        <f t="shared" si="73"/>
        <v>0</v>
      </c>
      <c r="AG19" s="5">
        <f t="shared" si="73"/>
        <v>0</v>
      </c>
      <c r="AH19" s="5">
        <f t="shared" si="73"/>
        <v>0</v>
      </c>
      <c r="AI19" s="5">
        <f>AI85</f>
        <v>0</v>
      </c>
      <c r="AJ19" s="5">
        <f t="shared" ref="AJ19:AN19" si="74">AJ85</f>
        <v>0</v>
      </c>
      <c r="AK19" s="5">
        <f t="shared" si="74"/>
        <v>0</v>
      </c>
      <c r="AL19" s="5">
        <f t="shared" si="74"/>
        <v>0</v>
      </c>
      <c r="AM19" s="5">
        <f t="shared" si="74"/>
        <v>0</v>
      </c>
      <c r="AN19" s="5">
        <f t="shared" si="74"/>
        <v>0</v>
      </c>
      <c r="AO19" s="5">
        <f t="shared" ref="AO19:BB20" si="75">AO85</f>
        <v>0</v>
      </c>
      <c r="AP19" s="5">
        <f>AP85</f>
        <v>0</v>
      </c>
      <c r="AQ19" s="5">
        <f t="shared" ref="AQ19:AU19" si="76">AQ85</f>
        <v>0</v>
      </c>
      <c r="AR19" s="5">
        <f t="shared" si="76"/>
        <v>0</v>
      </c>
      <c r="AS19" s="5">
        <f t="shared" si="76"/>
        <v>0</v>
      </c>
      <c r="AT19" s="5">
        <f t="shared" si="76"/>
        <v>0</v>
      </c>
      <c r="AU19" s="5">
        <f t="shared" si="76"/>
        <v>0</v>
      </c>
      <c r="AV19" s="5">
        <f t="shared" si="75"/>
        <v>0</v>
      </c>
      <c r="AW19" s="5">
        <f t="shared" si="75"/>
        <v>0</v>
      </c>
      <c r="AX19" s="5">
        <f t="shared" si="75"/>
        <v>0</v>
      </c>
      <c r="AY19" s="5">
        <f t="shared" si="75"/>
        <v>0</v>
      </c>
      <c r="AZ19" s="5">
        <f t="shared" si="75"/>
        <v>0</v>
      </c>
      <c r="BA19" s="5">
        <f t="shared" si="75"/>
        <v>0</v>
      </c>
      <c r="BB19" s="5">
        <f t="shared" si="75"/>
        <v>0</v>
      </c>
      <c r="BC19" s="5">
        <f t="shared" ref="BC19:CF19" si="77">BC85</f>
        <v>0</v>
      </c>
      <c r="BD19" s="5">
        <f t="shared" ref="BD19:BI19" si="78">BD85</f>
        <v>0</v>
      </c>
      <c r="BE19" s="5">
        <f t="shared" si="78"/>
        <v>0</v>
      </c>
      <c r="BF19" s="5">
        <f t="shared" si="78"/>
        <v>0</v>
      </c>
      <c r="BG19" s="5">
        <f t="shared" si="78"/>
        <v>0</v>
      </c>
      <c r="BH19" s="5">
        <f t="shared" si="78"/>
        <v>0</v>
      </c>
      <c r="BI19" s="5">
        <f t="shared" si="78"/>
        <v>0</v>
      </c>
      <c r="BJ19" s="5">
        <f t="shared" si="77"/>
        <v>0</v>
      </c>
      <c r="BK19" s="5">
        <f t="shared" si="77"/>
        <v>0</v>
      </c>
      <c r="BL19" s="5">
        <f t="shared" si="77"/>
        <v>0</v>
      </c>
      <c r="BM19" s="5">
        <f t="shared" si="77"/>
        <v>0</v>
      </c>
      <c r="BN19" s="5">
        <f t="shared" si="77"/>
        <v>0</v>
      </c>
      <c r="BO19" s="5">
        <f t="shared" si="77"/>
        <v>0</v>
      </c>
      <c r="BP19" s="5">
        <f t="shared" si="77"/>
        <v>0</v>
      </c>
      <c r="BQ19" s="5">
        <f t="shared" si="77"/>
        <v>0</v>
      </c>
      <c r="BR19" s="5">
        <f t="shared" si="24"/>
        <v>0</v>
      </c>
      <c r="BS19" s="5">
        <f t="shared" si="77"/>
        <v>0</v>
      </c>
      <c r="BT19" s="5">
        <f t="shared" si="77"/>
        <v>0</v>
      </c>
      <c r="BU19" s="5">
        <f t="shared" si="77"/>
        <v>0</v>
      </c>
      <c r="BV19" s="5">
        <f t="shared" si="77"/>
        <v>0</v>
      </c>
      <c r="BW19" s="5">
        <f t="shared" si="77"/>
        <v>0</v>
      </c>
      <c r="BX19" s="5">
        <f t="shared" si="77"/>
        <v>0</v>
      </c>
      <c r="BY19" s="5">
        <f t="shared" si="77"/>
        <v>0</v>
      </c>
      <c r="BZ19" s="5">
        <f t="shared" si="77"/>
        <v>0</v>
      </c>
      <c r="CA19" s="5">
        <f t="shared" si="77"/>
        <v>0</v>
      </c>
      <c r="CB19" s="5">
        <f t="shared" si="77"/>
        <v>0</v>
      </c>
      <c r="CC19" s="5">
        <f t="shared" si="77"/>
        <v>0</v>
      </c>
      <c r="CD19" s="5">
        <f t="shared" si="77"/>
        <v>0</v>
      </c>
      <c r="CE19" s="5">
        <f t="shared" si="77"/>
        <v>0</v>
      </c>
      <c r="CF19" s="5">
        <f t="shared" si="77"/>
        <v>0</v>
      </c>
      <c r="CG19" s="5">
        <f t="shared" ref="CG19:CK19" si="79">CG85</f>
        <v>0</v>
      </c>
      <c r="CH19" s="5">
        <f t="shared" si="79"/>
        <v>0</v>
      </c>
      <c r="CI19" s="5">
        <f t="shared" si="79"/>
        <v>0</v>
      </c>
      <c r="CJ19" s="5">
        <f t="shared" si="79"/>
        <v>0</v>
      </c>
      <c r="CK19" s="5">
        <f t="shared" si="79"/>
        <v>0</v>
      </c>
      <c r="CL19" s="5">
        <v>0</v>
      </c>
      <c r="CM19" s="5">
        <f t="shared" si="26"/>
        <v>0</v>
      </c>
      <c r="CN19" s="5">
        <f t="shared" si="27"/>
        <v>0</v>
      </c>
      <c r="CO19" s="5">
        <f t="shared" si="28"/>
        <v>0</v>
      </c>
      <c r="CP19" s="5">
        <f t="shared" si="29"/>
        <v>0</v>
      </c>
      <c r="CQ19" s="5">
        <f t="shared" si="30"/>
        <v>0</v>
      </c>
      <c r="CR19" s="5">
        <f t="shared" si="31"/>
        <v>0</v>
      </c>
      <c r="CS19" s="5">
        <f t="shared" si="32"/>
        <v>0</v>
      </c>
      <c r="CT19" s="5">
        <f t="shared" si="33"/>
        <v>0</v>
      </c>
      <c r="CU19" s="5">
        <f t="shared" si="33"/>
        <v>0</v>
      </c>
      <c r="CV19" s="5">
        <f t="shared" si="33"/>
        <v>0</v>
      </c>
      <c r="CW19" s="5">
        <f t="shared" si="34"/>
        <v>0</v>
      </c>
      <c r="CX19" s="5">
        <f t="shared" si="33"/>
        <v>0</v>
      </c>
      <c r="CY19" s="5">
        <f t="shared" si="33"/>
        <v>0</v>
      </c>
      <c r="CZ19" s="28" t="s">
        <v>129</v>
      </c>
    </row>
    <row r="20" spans="1:104" ht="15.75" x14ac:dyDescent="0.25">
      <c r="A20" s="5" t="s">
        <v>143</v>
      </c>
      <c r="B20" s="19" t="s">
        <v>144</v>
      </c>
      <c r="C20" s="5" t="s">
        <v>132</v>
      </c>
      <c r="D20" s="5">
        <f t="shared" si="12"/>
        <v>54.056216604822758</v>
      </c>
      <c r="E20" s="23">
        <f t="shared" si="13"/>
        <v>57.084767745111101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f t="shared" ref="U20" si="80">U86</f>
        <v>10.93288695555556</v>
      </c>
      <c r="V20" s="5">
        <f t="shared" ref="V20:W20" si="81">V86</f>
        <v>0</v>
      </c>
      <c r="W20" s="5">
        <f t="shared" si="81"/>
        <v>0</v>
      </c>
      <c r="X20" s="5">
        <f t="shared" ref="X20:AC20" si="82">X86</f>
        <v>0</v>
      </c>
      <c r="Y20" s="5">
        <f t="shared" si="82"/>
        <v>0</v>
      </c>
      <c r="Z20" s="5">
        <f t="shared" si="82"/>
        <v>1</v>
      </c>
      <c r="AA20" s="5">
        <f t="shared" si="82"/>
        <v>0</v>
      </c>
      <c r="AB20" s="5">
        <f t="shared" ref="AB20" si="83">AB86</f>
        <v>9.90245</v>
      </c>
      <c r="AC20" s="5">
        <f t="shared" si="82"/>
        <v>0</v>
      </c>
      <c r="AD20" s="5">
        <f t="shared" si="73"/>
        <v>0</v>
      </c>
      <c r="AE20" s="5">
        <f t="shared" si="73"/>
        <v>0</v>
      </c>
      <c r="AF20" s="5">
        <f t="shared" si="73"/>
        <v>0</v>
      </c>
      <c r="AG20" s="5">
        <f>AG86</f>
        <v>1</v>
      </c>
      <c r="AH20" s="5">
        <f t="shared" si="73"/>
        <v>0</v>
      </c>
      <c r="AI20" s="5">
        <f>AI86</f>
        <v>13.124289999999998</v>
      </c>
      <c r="AJ20" s="5">
        <f t="shared" ref="AJ20:AN20" si="84">AJ86</f>
        <v>0</v>
      </c>
      <c r="AK20" s="5">
        <f t="shared" si="84"/>
        <v>0</v>
      </c>
      <c r="AL20" s="5">
        <f t="shared" si="84"/>
        <v>0</v>
      </c>
      <c r="AM20" s="5">
        <f t="shared" si="84"/>
        <v>0</v>
      </c>
      <c r="AN20" s="5">
        <f t="shared" si="84"/>
        <v>40</v>
      </c>
      <c r="AO20" s="5">
        <f t="shared" si="75"/>
        <v>0</v>
      </c>
      <c r="AP20" s="5">
        <f t="shared" si="75"/>
        <v>13.00091486</v>
      </c>
      <c r="AQ20" s="5">
        <f t="shared" ref="AQ20:AU20" si="85">AQ86</f>
        <v>0</v>
      </c>
      <c r="AR20" s="5">
        <f t="shared" si="85"/>
        <v>0</v>
      </c>
      <c r="AS20" s="5">
        <f t="shared" si="85"/>
        <v>0</v>
      </c>
      <c r="AT20" s="5">
        <f t="shared" si="85"/>
        <v>0</v>
      </c>
      <c r="AU20" s="5">
        <f t="shared" si="85"/>
        <v>43</v>
      </c>
      <c r="AV20" s="5">
        <f t="shared" si="75"/>
        <v>0</v>
      </c>
      <c r="AW20" s="5">
        <f>AW86</f>
        <v>10.768000000000001</v>
      </c>
      <c r="AX20" s="5">
        <f t="shared" ref="AX20:BB20" si="86">AX86</f>
        <v>0</v>
      </c>
      <c r="AY20" s="5">
        <f t="shared" si="86"/>
        <v>0</v>
      </c>
      <c r="AZ20" s="5">
        <f t="shared" si="86"/>
        <v>0</v>
      </c>
      <c r="BA20" s="5">
        <f t="shared" si="86"/>
        <v>0</v>
      </c>
      <c r="BB20" s="5">
        <f t="shared" si="86"/>
        <v>13</v>
      </c>
      <c r="BC20" s="5">
        <f t="shared" ref="BC20:CF20" si="87">BC86</f>
        <v>0</v>
      </c>
      <c r="BD20" s="5">
        <f>BD86</f>
        <v>9.646046909999999</v>
      </c>
      <c r="BE20" s="5">
        <f t="shared" ref="BE20:BI20" si="88">BE86</f>
        <v>0</v>
      </c>
      <c r="BF20" s="5">
        <f t="shared" si="88"/>
        <v>0</v>
      </c>
      <c r="BG20" s="5">
        <f t="shared" si="88"/>
        <v>0</v>
      </c>
      <c r="BH20" s="5">
        <f t="shared" si="88"/>
        <v>0</v>
      </c>
      <c r="BI20" s="5">
        <f t="shared" si="88"/>
        <v>13</v>
      </c>
      <c r="BJ20" s="5">
        <f t="shared" si="87"/>
        <v>0</v>
      </c>
      <c r="BK20" s="5">
        <f t="shared" si="87"/>
        <v>7.0225494741560937</v>
      </c>
      <c r="BL20" s="5">
        <f t="shared" si="87"/>
        <v>0</v>
      </c>
      <c r="BM20" s="5">
        <f t="shared" si="87"/>
        <v>0</v>
      </c>
      <c r="BN20" s="5">
        <f t="shared" si="87"/>
        <v>0</v>
      </c>
      <c r="BO20" s="5">
        <f t="shared" si="87"/>
        <v>0</v>
      </c>
      <c r="BP20" s="5">
        <f t="shared" si="87"/>
        <v>12</v>
      </c>
      <c r="BQ20" s="5">
        <f t="shared" si="87"/>
        <v>0</v>
      </c>
      <c r="BR20" s="5">
        <f>BR86</f>
        <v>12.3268658</v>
      </c>
      <c r="BS20" s="5">
        <f t="shared" si="87"/>
        <v>0</v>
      </c>
      <c r="BT20" s="5">
        <f t="shared" si="87"/>
        <v>0</v>
      </c>
      <c r="BU20" s="5">
        <f t="shared" si="87"/>
        <v>0</v>
      </c>
      <c r="BV20" s="5">
        <f t="shared" si="87"/>
        <v>0</v>
      </c>
      <c r="BW20" s="5">
        <f t="shared" si="87"/>
        <v>29</v>
      </c>
      <c r="BX20" s="5">
        <f t="shared" si="87"/>
        <v>0</v>
      </c>
      <c r="BY20" s="5">
        <f t="shared" si="87"/>
        <v>12.2084901751111</v>
      </c>
      <c r="BZ20" s="5">
        <f t="shared" si="87"/>
        <v>0</v>
      </c>
      <c r="CA20" s="5">
        <f t="shared" si="87"/>
        <v>0</v>
      </c>
      <c r="CB20" s="5">
        <f t="shared" si="87"/>
        <v>0</v>
      </c>
      <c r="CC20" s="5">
        <f t="shared" si="87"/>
        <v>0</v>
      </c>
      <c r="CD20" s="5">
        <f t="shared" si="87"/>
        <v>10</v>
      </c>
      <c r="CE20" s="5">
        <f t="shared" si="87"/>
        <v>0</v>
      </c>
      <c r="CF20" s="5">
        <f t="shared" si="87"/>
        <v>12.2084901751111</v>
      </c>
      <c r="CG20" s="5">
        <f t="shared" ref="CG20:CK20" si="89">CG86</f>
        <v>0</v>
      </c>
      <c r="CH20" s="5">
        <f t="shared" si="89"/>
        <v>0</v>
      </c>
      <c r="CI20" s="5">
        <f t="shared" si="89"/>
        <v>0</v>
      </c>
      <c r="CJ20" s="5">
        <f t="shared" si="89"/>
        <v>0</v>
      </c>
      <c r="CK20" s="5">
        <f t="shared" si="89"/>
        <v>10</v>
      </c>
      <c r="CL20" s="5">
        <v>0</v>
      </c>
      <c r="CM20" s="5">
        <f>AB20+AP20+AW20+BK20+BY20</f>
        <v>52.902404509267193</v>
      </c>
      <c r="CN20" s="5">
        <f t="shared" si="27"/>
        <v>0</v>
      </c>
      <c r="CO20" s="5">
        <f t="shared" si="28"/>
        <v>0</v>
      </c>
      <c r="CP20" s="5">
        <f t="shared" si="29"/>
        <v>0</v>
      </c>
      <c r="CQ20" s="5">
        <f t="shared" si="30"/>
        <v>0</v>
      </c>
      <c r="CR20" s="5">
        <f t="shared" si="31"/>
        <v>79</v>
      </c>
      <c r="CS20" s="5">
        <f t="shared" si="32"/>
        <v>0</v>
      </c>
      <c r="CT20" s="5">
        <f t="shared" si="33"/>
        <v>51.780451419267195</v>
      </c>
      <c r="CU20" s="5">
        <f t="shared" si="33"/>
        <v>0</v>
      </c>
      <c r="CV20" s="5">
        <f t="shared" si="33"/>
        <v>0</v>
      </c>
      <c r="CW20" s="5">
        <f t="shared" si="34"/>
        <v>0</v>
      </c>
      <c r="CX20" s="5">
        <f t="shared" si="33"/>
        <v>0</v>
      </c>
      <c r="CY20" s="5">
        <f t="shared" si="33"/>
        <v>79</v>
      </c>
      <c r="CZ20" s="28" t="s">
        <v>129</v>
      </c>
    </row>
    <row r="21" spans="1:104" ht="15.75" x14ac:dyDescent="0.25">
      <c r="A21" s="5" t="s">
        <v>145</v>
      </c>
      <c r="B21" s="19" t="s">
        <v>146</v>
      </c>
      <c r="C21" s="5" t="s">
        <v>132</v>
      </c>
      <c r="D21" s="5" t="s">
        <v>129</v>
      </c>
      <c r="E21" s="5" t="s">
        <v>129</v>
      </c>
      <c r="F21" s="5" t="s">
        <v>129</v>
      </c>
      <c r="G21" s="5" t="s">
        <v>129</v>
      </c>
      <c r="H21" s="5" t="s">
        <v>129</v>
      </c>
      <c r="I21" s="5" t="s">
        <v>129</v>
      </c>
      <c r="J21" s="5" t="s">
        <v>129</v>
      </c>
      <c r="K21" s="5" t="s">
        <v>129</v>
      </c>
      <c r="L21" s="5" t="s">
        <v>129</v>
      </c>
      <c r="M21" s="5" t="s">
        <v>129</v>
      </c>
      <c r="N21" s="5" t="s">
        <v>129</v>
      </c>
      <c r="O21" s="5" t="s">
        <v>129</v>
      </c>
      <c r="P21" s="5" t="s">
        <v>129</v>
      </c>
      <c r="Q21" s="5" t="s">
        <v>129</v>
      </c>
      <c r="R21" s="5" t="s">
        <v>129</v>
      </c>
      <c r="S21" s="5" t="s">
        <v>129</v>
      </c>
      <c r="T21" s="5" t="s">
        <v>129</v>
      </c>
      <c r="U21" s="5" t="s">
        <v>129</v>
      </c>
      <c r="V21" s="5" t="s">
        <v>129</v>
      </c>
      <c r="W21" s="5" t="s">
        <v>129</v>
      </c>
      <c r="X21" s="5" t="s">
        <v>129</v>
      </c>
      <c r="Y21" s="5" t="s">
        <v>129</v>
      </c>
      <c r="Z21" s="5" t="s">
        <v>129</v>
      </c>
      <c r="AA21" s="5" t="s">
        <v>129</v>
      </c>
      <c r="AB21" s="5" t="s">
        <v>129</v>
      </c>
      <c r="AC21" s="5" t="s">
        <v>129</v>
      </c>
      <c r="AD21" s="5" t="s">
        <v>129</v>
      </c>
      <c r="AE21" s="5" t="s">
        <v>129</v>
      </c>
      <c r="AF21" s="5" t="s">
        <v>129</v>
      </c>
      <c r="AG21" s="5" t="s">
        <v>129</v>
      </c>
      <c r="AH21" s="5" t="s">
        <v>129</v>
      </c>
      <c r="AI21" s="5" t="s">
        <v>129</v>
      </c>
      <c r="AJ21" s="5" t="s">
        <v>129</v>
      </c>
      <c r="AK21" s="5" t="s">
        <v>129</v>
      </c>
      <c r="AL21" s="5" t="s">
        <v>129</v>
      </c>
      <c r="AM21" s="5" t="s">
        <v>129</v>
      </c>
      <c r="AN21" s="5" t="s">
        <v>129</v>
      </c>
      <c r="AO21" s="5" t="s">
        <v>129</v>
      </c>
      <c r="AP21" s="5" t="s">
        <v>129</v>
      </c>
      <c r="AQ21" s="5">
        <f t="shared" ref="AQ21:AS21" si="90">AQ22+AQ30+AQ35</f>
        <v>0</v>
      </c>
      <c r="AR21" s="5">
        <f t="shared" si="90"/>
        <v>0</v>
      </c>
      <c r="AS21" s="5">
        <f t="shared" si="90"/>
        <v>19.68</v>
      </c>
      <c r="AT21" s="5" t="s">
        <v>129</v>
      </c>
      <c r="AU21" s="5" t="s">
        <v>129</v>
      </c>
      <c r="AV21" s="5" t="s">
        <v>129</v>
      </c>
      <c r="AW21" s="5" t="s">
        <v>129</v>
      </c>
      <c r="AX21" s="5" t="s">
        <v>129</v>
      </c>
      <c r="AY21" s="5" t="s">
        <v>129</v>
      </c>
      <c r="AZ21" s="5" t="s">
        <v>129</v>
      </c>
      <c r="BA21" s="5" t="s">
        <v>129</v>
      </c>
      <c r="BB21" s="5" t="s">
        <v>129</v>
      </c>
      <c r="BC21" s="5" t="s">
        <v>129</v>
      </c>
      <c r="BD21" s="5" t="s">
        <v>129</v>
      </c>
      <c r="BE21" s="5" t="s">
        <v>129</v>
      </c>
      <c r="BF21" s="5" t="s">
        <v>129</v>
      </c>
      <c r="BG21" s="5" t="s">
        <v>129</v>
      </c>
      <c r="BH21" s="5" t="s">
        <v>129</v>
      </c>
      <c r="BI21" s="5" t="s">
        <v>129</v>
      </c>
      <c r="BJ21" s="5" t="s">
        <v>129</v>
      </c>
      <c r="BK21" s="5" t="s">
        <v>129</v>
      </c>
      <c r="BL21" s="5" t="s">
        <v>129</v>
      </c>
      <c r="BM21" s="5" t="s">
        <v>129</v>
      </c>
      <c r="BN21" s="5" t="s">
        <v>129</v>
      </c>
      <c r="BO21" s="5" t="s">
        <v>129</v>
      </c>
      <c r="BP21" s="5" t="s">
        <v>129</v>
      </c>
      <c r="BQ21" s="5" t="s">
        <v>129</v>
      </c>
      <c r="BR21" s="5" t="s">
        <v>129</v>
      </c>
      <c r="BS21" s="5" t="s">
        <v>129</v>
      </c>
      <c r="BT21" s="5" t="s">
        <v>129</v>
      </c>
      <c r="BU21" s="5" t="s">
        <v>129</v>
      </c>
      <c r="BV21" s="5" t="s">
        <v>129</v>
      </c>
      <c r="BW21" s="5" t="s">
        <v>129</v>
      </c>
      <c r="BX21" s="5" t="s">
        <v>129</v>
      </c>
      <c r="BY21" s="5" t="s">
        <v>129</v>
      </c>
      <c r="BZ21" s="5" t="s">
        <v>129</v>
      </c>
      <c r="CA21" s="5" t="s">
        <v>129</v>
      </c>
      <c r="CB21" s="5" t="s">
        <v>129</v>
      </c>
      <c r="CC21" s="5" t="s">
        <v>129</v>
      </c>
      <c r="CD21" s="5" t="s">
        <v>129</v>
      </c>
      <c r="CE21" s="5" t="s">
        <v>129</v>
      </c>
      <c r="CF21" s="5" t="s">
        <v>129</v>
      </c>
      <c r="CG21" s="5" t="s">
        <v>129</v>
      </c>
      <c r="CH21" s="5" t="s">
        <v>129</v>
      </c>
      <c r="CI21" s="5" t="s">
        <v>129</v>
      </c>
      <c r="CJ21" s="5" t="s">
        <v>129</v>
      </c>
      <c r="CK21" s="5" t="s">
        <v>129</v>
      </c>
      <c r="CL21" s="5" t="s">
        <v>129</v>
      </c>
      <c r="CM21" s="5" t="s">
        <v>129</v>
      </c>
      <c r="CN21" s="5" t="s">
        <v>129</v>
      </c>
      <c r="CO21" s="5" t="s">
        <v>129</v>
      </c>
      <c r="CP21" s="5" t="s">
        <v>129</v>
      </c>
      <c r="CQ21" s="5" t="s">
        <v>129</v>
      </c>
      <c r="CR21" s="5" t="s">
        <v>129</v>
      </c>
      <c r="CS21" s="5" t="s">
        <v>129</v>
      </c>
      <c r="CT21" s="5" t="s">
        <v>129</v>
      </c>
      <c r="CU21" s="5" t="s">
        <v>129</v>
      </c>
      <c r="CV21" s="5" t="s">
        <v>129</v>
      </c>
      <c r="CW21" s="5" t="s">
        <v>129</v>
      </c>
      <c r="CX21" s="5" t="s">
        <v>129</v>
      </c>
      <c r="CY21" s="5" t="s">
        <v>129</v>
      </c>
      <c r="CZ21" s="28" t="s">
        <v>129</v>
      </c>
    </row>
    <row r="22" spans="1:104" ht="31.5" x14ac:dyDescent="0.25">
      <c r="A22" s="5" t="s">
        <v>147</v>
      </c>
      <c r="B22" s="19" t="s">
        <v>148</v>
      </c>
      <c r="C22" s="5" t="s">
        <v>132</v>
      </c>
      <c r="D22" s="5">
        <f t="shared" ref="D22:D78" si="91">U22+AI22+AW22+BK22+BY22</f>
        <v>8.2423393300000001</v>
      </c>
      <c r="E22" s="23">
        <f t="shared" si="13"/>
        <v>7.0859759999999996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f>U23+U31+U36+U28</f>
        <v>3.9969693300000002</v>
      </c>
      <c r="V22" s="5">
        <f t="shared" ref="V22:CG22" si="92">V23+V31+V36+V28</f>
        <v>0</v>
      </c>
      <c r="W22" s="5">
        <f t="shared" si="92"/>
        <v>0</v>
      </c>
      <c r="X22" s="5">
        <f t="shared" si="92"/>
        <v>19.68</v>
      </c>
      <c r="Y22" s="5">
        <f t="shared" si="92"/>
        <v>0</v>
      </c>
      <c r="Z22" s="5">
        <f t="shared" si="92"/>
        <v>0</v>
      </c>
      <c r="AA22" s="5">
        <f t="shared" si="92"/>
        <v>0</v>
      </c>
      <c r="AB22" s="5">
        <f t="shared" si="92"/>
        <v>2.3632</v>
      </c>
      <c r="AC22" s="5">
        <f t="shared" si="92"/>
        <v>0</v>
      </c>
      <c r="AD22" s="5">
        <f t="shared" si="92"/>
        <v>0</v>
      </c>
      <c r="AE22" s="5">
        <f t="shared" si="92"/>
        <v>0</v>
      </c>
      <c r="AF22" s="5">
        <f t="shared" si="92"/>
        <v>0</v>
      </c>
      <c r="AG22" s="5">
        <f t="shared" si="92"/>
        <v>0</v>
      </c>
      <c r="AH22" s="5">
        <f t="shared" si="92"/>
        <v>0</v>
      </c>
      <c r="AI22" s="5">
        <f t="shared" si="92"/>
        <v>2.5033699999999999</v>
      </c>
      <c r="AJ22" s="5">
        <f t="shared" si="92"/>
        <v>0</v>
      </c>
      <c r="AK22" s="5">
        <f t="shared" si="92"/>
        <v>0</v>
      </c>
      <c r="AL22" s="5">
        <f t="shared" si="92"/>
        <v>19.68</v>
      </c>
      <c r="AM22" s="5">
        <f t="shared" si="92"/>
        <v>0</v>
      </c>
      <c r="AN22" s="5">
        <f t="shared" si="92"/>
        <v>0</v>
      </c>
      <c r="AO22" s="5">
        <f t="shared" si="92"/>
        <v>0</v>
      </c>
      <c r="AP22" s="5">
        <f t="shared" si="92"/>
        <v>2.9809160000000001</v>
      </c>
      <c r="AQ22" s="5">
        <f t="shared" si="92"/>
        <v>0</v>
      </c>
      <c r="AR22" s="5">
        <f t="shared" si="92"/>
        <v>0</v>
      </c>
      <c r="AS22" s="5">
        <f t="shared" si="92"/>
        <v>19.68</v>
      </c>
      <c r="AT22" s="5">
        <f t="shared" si="92"/>
        <v>0</v>
      </c>
      <c r="AU22" s="5">
        <f t="shared" si="92"/>
        <v>0</v>
      </c>
      <c r="AV22" s="5">
        <f t="shared" si="92"/>
        <v>0</v>
      </c>
      <c r="AW22" s="5">
        <f t="shared" ref="AW22:BB22" si="93">AW23+AW31+AW36+AW28</f>
        <v>1.742</v>
      </c>
      <c r="AX22" s="5">
        <f t="shared" si="93"/>
        <v>0</v>
      </c>
      <c r="AY22" s="5">
        <f t="shared" si="93"/>
        <v>0</v>
      </c>
      <c r="AZ22" s="5">
        <f t="shared" si="93"/>
        <v>0</v>
      </c>
      <c r="BA22" s="5">
        <f t="shared" si="93"/>
        <v>0</v>
      </c>
      <c r="BB22" s="5">
        <f t="shared" si="93"/>
        <v>0</v>
      </c>
      <c r="BC22" s="5">
        <f t="shared" si="92"/>
        <v>0</v>
      </c>
      <c r="BD22" s="5">
        <f t="shared" si="92"/>
        <v>1.74186</v>
      </c>
      <c r="BE22" s="5">
        <f t="shared" si="92"/>
        <v>0</v>
      </c>
      <c r="BF22" s="5">
        <f t="shared" si="92"/>
        <v>0</v>
      </c>
      <c r="BG22" s="5">
        <f t="shared" si="92"/>
        <v>0</v>
      </c>
      <c r="BH22" s="5">
        <f t="shared" si="92"/>
        <v>0</v>
      </c>
      <c r="BI22" s="5">
        <f t="shared" si="92"/>
        <v>0</v>
      </c>
      <c r="BJ22" s="5">
        <f t="shared" si="92"/>
        <v>0</v>
      </c>
      <c r="BK22" s="5">
        <f t="shared" si="92"/>
        <v>0</v>
      </c>
      <c r="BL22" s="5">
        <f t="shared" si="92"/>
        <v>0</v>
      </c>
      <c r="BM22" s="5">
        <f t="shared" si="92"/>
        <v>0</v>
      </c>
      <c r="BN22" s="5">
        <f t="shared" si="92"/>
        <v>0</v>
      </c>
      <c r="BO22" s="5">
        <f t="shared" si="92"/>
        <v>0</v>
      </c>
      <c r="BP22" s="5">
        <f t="shared" si="92"/>
        <v>0</v>
      </c>
      <c r="BQ22" s="5">
        <f t="shared" si="92"/>
        <v>0</v>
      </c>
      <c r="BR22" s="5">
        <f t="shared" si="24"/>
        <v>0</v>
      </c>
      <c r="BS22" s="5">
        <f t="shared" si="92"/>
        <v>0</v>
      </c>
      <c r="BT22" s="5">
        <f t="shared" si="92"/>
        <v>0</v>
      </c>
      <c r="BU22" s="5">
        <f t="shared" si="92"/>
        <v>0</v>
      </c>
      <c r="BV22" s="5">
        <f t="shared" si="92"/>
        <v>0</v>
      </c>
      <c r="BW22" s="5">
        <f t="shared" si="92"/>
        <v>0</v>
      </c>
      <c r="BX22" s="5">
        <f t="shared" si="92"/>
        <v>0</v>
      </c>
      <c r="BY22" s="5">
        <f t="shared" si="92"/>
        <v>0</v>
      </c>
      <c r="BZ22" s="5">
        <f t="shared" si="92"/>
        <v>0</v>
      </c>
      <c r="CA22" s="5">
        <f t="shared" si="92"/>
        <v>0</v>
      </c>
      <c r="CB22" s="5">
        <f t="shared" si="92"/>
        <v>0</v>
      </c>
      <c r="CC22" s="5">
        <f t="shared" si="92"/>
        <v>0</v>
      </c>
      <c r="CD22" s="5">
        <f t="shared" si="92"/>
        <v>0</v>
      </c>
      <c r="CE22" s="5">
        <f t="shared" si="92"/>
        <v>0</v>
      </c>
      <c r="CF22" s="5">
        <f t="shared" si="92"/>
        <v>0</v>
      </c>
      <c r="CG22" s="5">
        <f t="shared" si="92"/>
        <v>0</v>
      </c>
      <c r="CH22" s="5">
        <f t="shared" ref="CH22:CK22" si="94">CH23+CH31+CH36+CH28</f>
        <v>0</v>
      </c>
      <c r="CI22" s="5">
        <f t="shared" si="94"/>
        <v>0</v>
      </c>
      <c r="CJ22" s="5">
        <f t="shared" si="94"/>
        <v>0</v>
      </c>
      <c r="CK22" s="5">
        <f t="shared" si="94"/>
        <v>0</v>
      </c>
      <c r="CL22" s="5">
        <v>0</v>
      </c>
      <c r="CM22" s="5">
        <f>AB22+AP22+AW22+BK22+BY22</f>
        <v>7.0861159999999996</v>
      </c>
      <c r="CN22" s="5">
        <f t="shared" ref="CN22:CR37" si="95">AC22+AQ22+AX22+BL22+BZ22</f>
        <v>0</v>
      </c>
      <c r="CO22" s="5">
        <f>AD22+AR22+AY22+BM22+CA22</f>
        <v>0</v>
      </c>
      <c r="CP22" s="5">
        <f t="shared" si="95"/>
        <v>19.68</v>
      </c>
      <c r="CQ22" s="5">
        <f t="shared" si="95"/>
        <v>0</v>
      </c>
      <c r="CR22" s="5">
        <f t="shared" si="95"/>
        <v>0</v>
      </c>
      <c r="CS22" s="5">
        <f t="shared" si="33"/>
        <v>0</v>
      </c>
      <c r="CT22" s="5">
        <f t="shared" si="33"/>
        <v>7.0859759999999996</v>
      </c>
      <c r="CU22" s="5">
        <f t="shared" ref="CU22:CU25" si="96">AC22+AQ22+BZ22+BL22+BE22</f>
        <v>0</v>
      </c>
      <c r="CV22" s="5">
        <f t="shared" ref="CV22:CV25" si="97">AD22+AR22+CA22+BM22+BF22</f>
        <v>0</v>
      </c>
      <c r="CW22" s="5">
        <f t="shared" ref="CW22:CW25" si="98">AE22+AS22+CB22+BN22+BG22</f>
        <v>19.68</v>
      </c>
      <c r="CX22" s="5">
        <f t="shared" ref="CX22:CX25" si="99">AF22+AT22+CC22+BO22+BH22</f>
        <v>0</v>
      </c>
      <c r="CY22" s="5">
        <f t="shared" ref="CY22:CY25" si="100">AG22+AU22+CD22+BP22+BI22</f>
        <v>0</v>
      </c>
      <c r="CZ22" s="28" t="s">
        <v>129</v>
      </c>
    </row>
    <row r="23" spans="1:104" ht="47.25" x14ac:dyDescent="0.25">
      <c r="A23" s="5" t="s">
        <v>149</v>
      </c>
      <c r="B23" s="19" t="s">
        <v>150</v>
      </c>
      <c r="C23" s="5" t="s">
        <v>132</v>
      </c>
      <c r="D23" s="5">
        <f t="shared" si="91"/>
        <v>8.2423393300000001</v>
      </c>
      <c r="E23" s="23">
        <f t="shared" si="13"/>
        <v>7.0859759999999996</v>
      </c>
      <c r="F23" s="5">
        <f>V23+AJ23+BE23+BL23+BZ23</f>
        <v>0</v>
      </c>
      <c r="G23" s="5">
        <f t="shared" ref="G23" si="101">W23+AK23+BF23+BM23+CA23</f>
        <v>0</v>
      </c>
      <c r="H23" s="5">
        <v>0</v>
      </c>
      <c r="I23" s="5">
        <f t="shared" ref="I23" si="102">Y23+AM23+BH23+BO23+CC23</f>
        <v>0</v>
      </c>
      <c r="J23" s="5">
        <f t="shared" ref="J23" si="103">Z23+AN23+BI23+BP23+CD23</f>
        <v>0</v>
      </c>
      <c r="K23" s="5">
        <f t="shared" ref="K23" si="104">AA23+AO23+BJ23+BQ23+CE23</f>
        <v>0</v>
      </c>
      <c r="L23" s="5">
        <v>0</v>
      </c>
      <c r="M23" s="5">
        <f t="shared" ref="M23" si="105">AC23+AQ23+BL23+BS23+CG23</f>
        <v>0</v>
      </c>
      <c r="N23" s="5">
        <f t="shared" ref="N23" si="106">AD23+AR23+BM23+BT23+CH23</f>
        <v>0</v>
      </c>
      <c r="O23" s="5">
        <v>0</v>
      </c>
      <c r="P23" s="5">
        <f t="shared" ref="P23" si="107">AF23+AT23+BO23+BV23+CJ23</f>
        <v>0</v>
      </c>
      <c r="Q23" s="5">
        <f t="shared" ref="Q23" si="108">AG23+AU23+BP23+BW23+CK23</f>
        <v>0</v>
      </c>
      <c r="R23" s="5">
        <f t="shared" ref="R23" si="109">AH23+AV23+BQ23+BX23+CL23</f>
        <v>0</v>
      </c>
      <c r="S23" s="5">
        <v>0</v>
      </c>
      <c r="T23" s="5">
        <v>0</v>
      </c>
      <c r="U23" s="5">
        <f>U24+U26+U27</f>
        <v>3.9969693300000002</v>
      </c>
      <c r="V23" s="5">
        <f t="shared" ref="V23:CG23" si="110">V24+V26+V27</f>
        <v>0</v>
      </c>
      <c r="W23" s="5">
        <f t="shared" si="110"/>
        <v>0</v>
      </c>
      <c r="X23" s="5">
        <f t="shared" si="110"/>
        <v>19.68</v>
      </c>
      <c r="Y23" s="5">
        <f t="shared" si="110"/>
        <v>0</v>
      </c>
      <c r="Z23" s="5">
        <f t="shared" si="110"/>
        <v>0</v>
      </c>
      <c r="AA23" s="5">
        <f t="shared" si="110"/>
        <v>0</v>
      </c>
      <c r="AB23" s="5">
        <f t="shared" si="110"/>
        <v>2.3632</v>
      </c>
      <c r="AC23" s="5">
        <f t="shared" si="110"/>
        <v>0</v>
      </c>
      <c r="AD23" s="5">
        <f t="shared" si="110"/>
        <v>0</v>
      </c>
      <c r="AE23" s="5">
        <f t="shared" si="110"/>
        <v>0</v>
      </c>
      <c r="AF23" s="5">
        <f t="shared" si="110"/>
        <v>0</v>
      </c>
      <c r="AG23" s="5">
        <f t="shared" si="110"/>
        <v>0</v>
      </c>
      <c r="AH23" s="5">
        <f t="shared" si="110"/>
        <v>0</v>
      </c>
      <c r="AI23" s="5">
        <f t="shared" si="110"/>
        <v>2.5033699999999999</v>
      </c>
      <c r="AJ23" s="5">
        <f t="shared" si="110"/>
        <v>0</v>
      </c>
      <c r="AK23" s="5">
        <f t="shared" si="110"/>
        <v>0</v>
      </c>
      <c r="AL23" s="5">
        <f t="shared" si="110"/>
        <v>19.68</v>
      </c>
      <c r="AM23" s="5">
        <f t="shared" si="110"/>
        <v>0</v>
      </c>
      <c r="AN23" s="5">
        <f t="shared" si="110"/>
        <v>0</v>
      </c>
      <c r="AO23" s="5">
        <f t="shared" si="110"/>
        <v>0</v>
      </c>
      <c r="AP23" s="5">
        <f t="shared" si="110"/>
        <v>2.9809160000000001</v>
      </c>
      <c r="AQ23" s="5">
        <f t="shared" si="110"/>
        <v>0</v>
      </c>
      <c r="AR23" s="5">
        <f t="shared" si="110"/>
        <v>0</v>
      </c>
      <c r="AS23" s="5">
        <f t="shared" si="110"/>
        <v>19.68</v>
      </c>
      <c r="AT23" s="5">
        <f t="shared" si="110"/>
        <v>0</v>
      </c>
      <c r="AU23" s="5">
        <f t="shared" si="110"/>
        <v>0</v>
      </c>
      <c r="AV23" s="5">
        <f t="shared" si="110"/>
        <v>0</v>
      </c>
      <c r="AW23" s="5">
        <f t="shared" ref="AW23:BB23" si="111">AW24+AW26+AW27</f>
        <v>1.742</v>
      </c>
      <c r="AX23" s="5">
        <f t="shared" si="111"/>
        <v>0</v>
      </c>
      <c r="AY23" s="5">
        <f t="shared" si="111"/>
        <v>0</v>
      </c>
      <c r="AZ23" s="5">
        <f t="shared" si="111"/>
        <v>0</v>
      </c>
      <c r="BA23" s="5">
        <f t="shared" si="111"/>
        <v>0</v>
      </c>
      <c r="BB23" s="5">
        <f t="shared" si="111"/>
        <v>0</v>
      </c>
      <c r="BC23" s="5">
        <f t="shared" si="110"/>
        <v>0</v>
      </c>
      <c r="BD23" s="5">
        <f t="shared" si="110"/>
        <v>1.74186</v>
      </c>
      <c r="BE23" s="5">
        <f t="shared" si="110"/>
        <v>0</v>
      </c>
      <c r="BF23" s="5">
        <f t="shared" si="110"/>
        <v>0</v>
      </c>
      <c r="BG23" s="5">
        <f t="shared" si="110"/>
        <v>0</v>
      </c>
      <c r="BH23" s="5">
        <f t="shared" si="110"/>
        <v>0</v>
      </c>
      <c r="BI23" s="5">
        <f t="shared" si="110"/>
        <v>0</v>
      </c>
      <c r="BJ23" s="5">
        <f t="shared" si="110"/>
        <v>0</v>
      </c>
      <c r="BK23" s="5">
        <f t="shared" si="110"/>
        <v>0</v>
      </c>
      <c r="BL23" s="5">
        <f t="shared" si="110"/>
        <v>0</v>
      </c>
      <c r="BM23" s="5">
        <f t="shared" si="110"/>
        <v>0</v>
      </c>
      <c r="BN23" s="5">
        <f t="shared" si="110"/>
        <v>0</v>
      </c>
      <c r="BO23" s="5">
        <f t="shared" si="110"/>
        <v>0</v>
      </c>
      <c r="BP23" s="5">
        <f t="shared" si="110"/>
        <v>0</v>
      </c>
      <c r="BQ23" s="5">
        <f t="shared" si="110"/>
        <v>0</v>
      </c>
      <c r="BR23" s="5">
        <f t="shared" si="24"/>
        <v>0</v>
      </c>
      <c r="BS23" s="5">
        <f t="shared" si="110"/>
        <v>0</v>
      </c>
      <c r="BT23" s="5">
        <f t="shared" si="110"/>
        <v>0</v>
      </c>
      <c r="BU23" s="5">
        <f t="shared" si="110"/>
        <v>0</v>
      </c>
      <c r="BV23" s="5">
        <f t="shared" si="110"/>
        <v>0</v>
      </c>
      <c r="BW23" s="5">
        <f t="shared" si="110"/>
        <v>0</v>
      </c>
      <c r="BX23" s="5">
        <f t="shared" si="110"/>
        <v>0</v>
      </c>
      <c r="BY23" s="5">
        <f t="shared" si="110"/>
        <v>0</v>
      </c>
      <c r="BZ23" s="5">
        <f t="shared" si="110"/>
        <v>0</v>
      </c>
      <c r="CA23" s="5">
        <f t="shared" si="110"/>
        <v>0</v>
      </c>
      <c r="CB23" s="5">
        <f t="shared" si="110"/>
        <v>0</v>
      </c>
      <c r="CC23" s="5">
        <f t="shared" si="110"/>
        <v>0</v>
      </c>
      <c r="CD23" s="5">
        <f t="shared" si="110"/>
        <v>0</v>
      </c>
      <c r="CE23" s="5">
        <f t="shared" si="110"/>
        <v>0</v>
      </c>
      <c r="CF23" s="5">
        <f t="shared" si="110"/>
        <v>0</v>
      </c>
      <c r="CG23" s="5">
        <f t="shared" si="110"/>
        <v>0</v>
      </c>
      <c r="CH23" s="5">
        <f t="shared" ref="CH23:CK23" si="112">CH24+CH26+CH27</f>
        <v>0</v>
      </c>
      <c r="CI23" s="5">
        <f t="shared" si="112"/>
        <v>0</v>
      </c>
      <c r="CJ23" s="5">
        <f t="shared" si="112"/>
        <v>0</v>
      </c>
      <c r="CK23" s="5">
        <f t="shared" si="112"/>
        <v>0</v>
      </c>
      <c r="CL23" s="5">
        <v>0</v>
      </c>
      <c r="CM23" s="5">
        <f t="shared" ref="CM23:CN71" si="113">AB23+AP23+AW23+BK23+BY23</f>
        <v>7.0861159999999996</v>
      </c>
      <c r="CN23" s="5">
        <f t="shared" si="95"/>
        <v>0</v>
      </c>
      <c r="CO23" s="5">
        <f t="shared" si="95"/>
        <v>0</v>
      </c>
      <c r="CP23" s="5">
        <f t="shared" si="95"/>
        <v>19.68</v>
      </c>
      <c r="CQ23" s="5">
        <f t="shared" si="95"/>
        <v>0</v>
      </c>
      <c r="CR23" s="5">
        <f t="shared" si="95"/>
        <v>0</v>
      </c>
      <c r="CS23" s="5">
        <f t="shared" si="33"/>
        <v>0</v>
      </c>
      <c r="CT23" s="5">
        <f t="shared" si="33"/>
        <v>7.0859759999999996</v>
      </c>
      <c r="CU23" s="5">
        <f t="shared" si="96"/>
        <v>0</v>
      </c>
      <c r="CV23" s="5">
        <f t="shared" si="97"/>
        <v>0</v>
      </c>
      <c r="CW23" s="5">
        <f t="shared" si="98"/>
        <v>19.68</v>
      </c>
      <c r="CX23" s="5">
        <f t="shared" si="99"/>
        <v>0</v>
      </c>
      <c r="CY23" s="5">
        <f t="shared" si="100"/>
        <v>0</v>
      </c>
      <c r="CZ23" s="28" t="s">
        <v>129</v>
      </c>
    </row>
    <row r="24" spans="1:104" ht="63" x14ac:dyDescent="0.25">
      <c r="A24" s="5" t="s">
        <v>151</v>
      </c>
      <c r="B24" s="19" t="s">
        <v>152</v>
      </c>
      <c r="C24" s="5" t="s">
        <v>132</v>
      </c>
      <c r="D24" s="5">
        <f>U24+AI24+AW24+BK24+BY24</f>
        <v>8.2423393300000001</v>
      </c>
      <c r="E24" s="23">
        <f t="shared" si="13"/>
        <v>7.0859759999999996</v>
      </c>
      <c r="F24" s="5">
        <f t="shared" ref="F24:T24" si="114">F25</f>
        <v>0</v>
      </c>
      <c r="G24" s="5">
        <f t="shared" si="114"/>
        <v>0</v>
      </c>
      <c r="H24" s="5">
        <f t="shared" si="114"/>
        <v>0</v>
      </c>
      <c r="I24" s="5">
        <f t="shared" si="114"/>
        <v>0</v>
      </c>
      <c r="J24" s="5">
        <f t="shared" si="114"/>
        <v>0</v>
      </c>
      <c r="K24" s="5">
        <f t="shared" si="114"/>
        <v>0</v>
      </c>
      <c r="L24" s="5">
        <f t="shared" si="114"/>
        <v>0</v>
      </c>
      <c r="M24" s="5">
        <f t="shared" si="114"/>
        <v>0</v>
      </c>
      <c r="N24" s="5">
        <f t="shared" si="114"/>
        <v>0</v>
      </c>
      <c r="O24" s="5">
        <f t="shared" si="114"/>
        <v>0</v>
      </c>
      <c r="P24" s="5">
        <f t="shared" si="114"/>
        <v>0</v>
      </c>
      <c r="Q24" s="5">
        <f t="shared" si="114"/>
        <v>0</v>
      </c>
      <c r="R24" s="5">
        <f t="shared" si="114"/>
        <v>0</v>
      </c>
      <c r="S24" s="5">
        <f t="shared" si="114"/>
        <v>0</v>
      </c>
      <c r="T24" s="5">
        <f t="shared" si="114"/>
        <v>0</v>
      </c>
      <c r="U24" s="5">
        <f>U25</f>
        <v>3.9969693300000002</v>
      </c>
      <c r="V24" s="5">
        <f t="shared" ref="V24:W24" si="115">V25</f>
        <v>0</v>
      </c>
      <c r="W24" s="5">
        <f t="shared" si="115"/>
        <v>0</v>
      </c>
      <c r="X24" s="5">
        <f t="shared" ref="X24:AB24" si="116">X25</f>
        <v>19.68</v>
      </c>
      <c r="Y24" s="5">
        <f t="shared" si="116"/>
        <v>0</v>
      </c>
      <c r="Z24" s="5">
        <f t="shared" si="116"/>
        <v>0</v>
      </c>
      <c r="AA24" s="5">
        <f t="shared" si="116"/>
        <v>0</v>
      </c>
      <c r="AB24" s="5">
        <f t="shared" si="116"/>
        <v>2.3632</v>
      </c>
      <c r="AC24" s="5">
        <f t="shared" ref="AC24:AO24" si="117">AC25</f>
        <v>0</v>
      </c>
      <c r="AD24" s="5">
        <f t="shared" si="117"/>
        <v>0</v>
      </c>
      <c r="AE24" s="5">
        <f t="shared" si="117"/>
        <v>0</v>
      </c>
      <c r="AF24" s="5">
        <f t="shared" si="117"/>
        <v>0</v>
      </c>
      <c r="AG24" s="5">
        <f t="shared" si="117"/>
        <v>0</v>
      </c>
      <c r="AH24" s="5">
        <f t="shared" si="117"/>
        <v>0</v>
      </c>
      <c r="AI24" s="5">
        <f t="shared" si="117"/>
        <v>2.5033699999999999</v>
      </c>
      <c r="AJ24" s="5">
        <f t="shared" si="117"/>
        <v>0</v>
      </c>
      <c r="AK24" s="5">
        <f t="shared" si="117"/>
        <v>0</v>
      </c>
      <c r="AL24" s="5">
        <f t="shared" si="117"/>
        <v>19.68</v>
      </c>
      <c r="AM24" s="5">
        <f t="shared" si="117"/>
        <v>0</v>
      </c>
      <c r="AN24" s="5">
        <f t="shared" si="117"/>
        <v>0</v>
      </c>
      <c r="AO24" s="5">
        <f t="shared" si="117"/>
        <v>0</v>
      </c>
      <c r="AP24" s="5">
        <f>AP25</f>
        <v>2.9809160000000001</v>
      </c>
      <c r="AQ24" s="5">
        <f t="shared" ref="AQ24:BC24" si="118">AQ25</f>
        <v>0</v>
      </c>
      <c r="AR24" s="5">
        <f t="shared" si="118"/>
        <v>0</v>
      </c>
      <c r="AS24" s="5">
        <f t="shared" si="118"/>
        <v>19.68</v>
      </c>
      <c r="AT24" s="5">
        <f t="shared" si="118"/>
        <v>0</v>
      </c>
      <c r="AU24" s="5">
        <f t="shared" si="118"/>
        <v>0</v>
      </c>
      <c r="AV24" s="5">
        <f t="shared" si="118"/>
        <v>0</v>
      </c>
      <c r="AW24" s="5">
        <f>AW25</f>
        <v>1.742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f t="shared" si="118"/>
        <v>0</v>
      </c>
      <c r="BD24" s="5">
        <f>BD25</f>
        <v>1.74186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f>BK25</f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f t="shared" ref="BR24" si="119">BR25</f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f>BY25</f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f t="shared" si="113"/>
        <v>7.0861159999999996</v>
      </c>
      <c r="CN24" s="5">
        <f t="shared" si="95"/>
        <v>0</v>
      </c>
      <c r="CO24" s="5">
        <f t="shared" si="95"/>
        <v>0</v>
      </c>
      <c r="CP24" s="5">
        <f t="shared" si="95"/>
        <v>19.68</v>
      </c>
      <c r="CQ24" s="5">
        <f t="shared" si="95"/>
        <v>0</v>
      </c>
      <c r="CR24" s="5">
        <f t="shared" si="95"/>
        <v>0</v>
      </c>
      <c r="CS24" s="5">
        <f t="shared" si="33"/>
        <v>0</v>
      </c>
      <c r="CT24" s="5">
        <f t="shared" si="33"/>
        <v>7.0859759999999996</v>
      </c>
      <c r="CU24" s="5">
        <f t="shared" si="96"/>
        <v>0</v>
      </c>
      <c r="CV24" s="5">
        <f t="shared" si="97"/>
        <v>0</v>
      </c>
      <c r="CW24" s="5">
        <f t="shared" si="98"/>
        <v>19.68</v>
      </c>
      <c r="CX24" s="5">
        <f t="shared" si="99"/>
        <v>0</v>
      </c>
      <c r="CY24" s="5">
        <f t="shared" si="100"/>
        <v>0</v>
      </c>
      <c r="CZ24" s="28" t="s">
        <v>129</v>
      </c>
    </row>
    <row r="25" spans="1:104" ht="78.75" x14ac:dyDescent="0.25">
      <c r="A25" s="5" t="s">
        <v>264</v>
      </c>
      <c r="B25" s="5" t="s">
        <v>265</v>
      </c>
      <c r="C25" s="5" t="s">
        <v>266</v>
      </c>
      <c r="D25" s="5">
        <f>U25+AI25+AW25+BK25+BY25</f>
        <v>8.2423393300000001</v>
      </c>
      <c r="E25" s="23">
        <f t="shared" si="13"/>
        <v>7.0859759999999996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3.9969693300000002</v>
      </c>
      <c r="V25" s="5">
        <v>0</v>
      </c>
      <c r="W25" s="5">
        <v>0</v>
      </c>
      <c r="X25" s="5">
        <v>19.68</v>
      </c>
      <c r="Y25" s="5">
        <v>0</v>
      </c>
      <c r="Z25" s="5">
        <v>0</v>
      </c>
      <c r="AA25" s="5">
        <v>0</v>
      </c>
      <c r="AB25" s="5">
        <v>2.3632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2.5033699999999999</v>
      </c>
      <c r="AJ25" s="5">
        <v>0</v>
      </c>
      <c r="AK25" s="5">
        <v>0</v>
      </c>
      <c r="AL25" s="5">
        <v>19.68</v>
      </c>
      <c r="AM25" s="5">
        <v>0</v>
      </c>
      <c r="AN25" s="5">
        <v>0</v>
      </c>
      <c r="AO25" s="5">
        <v>0</v>
      </c>
      <c r="AP25" s="5">
        <v>2.9809160000000001</v>
      </c>
      <c r="AQ25" s="5">
        <v>0</v>
      </c>
      <c r="AR25" s="5">
        <v>0</v>
      </c>
      <c r="AS25" s="5">
        <v>19.68</v>
      </c>
      <c r="AT25" s="5">
        <v>0</v>
      </c>
      <c r="AU25" s="5">
        <v>0</v>
      </c>
      <c r="AV25" s="5">
        <v>0</v>
      </c>
      <c r="AW25" s="5">
        <v>1.742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1.74186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f t="shared" si="24"/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f t="shared" si="113"/>
        <v>7.0861159999999996</v>
      </c>
      <c r="CN25" s="5">
        <f t="shared" si="95"/>
        <v>0</v>
      </c>
      <c r="CO25" s="5">
        <f t="shared" si="95"/>
        <v>0</v>
      </c>
      <c r="CP25" s="5">
        <f t="shared" si="95"/>
        <v>19.68</v>
      </c>
      <c r="CQ25" s="5">
        <f t="shared" si="95"/>
        <v>0</v>
      </c>
      <c r="CR25" s="5">
        <f t="shared" si="95"/>
        <v>0</v>
      </c>
      <c r="CS25" s="5">
        <f t="shared" si="33"/>
        <v>0</v>
      </c>
      <c r="CT25" s="5">
        <f t="shared" si="33"/>
        <v>7.0859759999999996</v>
      </c>
      <c r="CU25" s="5">
        <f t="shared" si="96"/>
        <v>0</v>
      </c>
      <c r="CV25" s="5">
        <f t="shared" si="97"/>
        <v>0</v>
      </c>
      <c r="CW25" s="5">
        <f t="shared" si="98"/>
        <v>19.68</v>
      </c>
      <c r="CX25" s="5">
        <f t="shared" si="99"/>
        <v>0</v>
      </c>
      <c r="CY25" s="5">
        <f t="shared" si="100"/>
        <v>0</v>
      </c>
      <c r="CZ25" s="35" t="s">
        <v>332</v>
      </c>
    </row>
    <row r="26" spans="1:104" ht="63" x14ac:dyDescent="0.25">
      <c r="A26" s="5" t="s">
        <v>153</v>
      </c>
      <c r="B26" s="19" t="s">
        <v>154</v>
      </c>
      <c r="C26" s="5" t="s">
        <v>132</v>
      </c>
      <c r="D26" s="5">
        <f>U26+AI26+AW26+BK26+BY26</f>
        <v>0</v>
      </c>
      <c r="E26" s="23">
        <f t="shared" si="13"/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  <c r="BO26" s="5">
        <v>0</v>
      </c>
      <c r="BP26" s="5">
        <v>0</v>
      </c>
      <c r="BQ26" s="5">
        <v>0</v>
      </c>
      <c r="BR26" s="5">
        <f t="shared" si="24"/>
        <v>0</v>
      </c>
      <c r="BS26" s="5">
        <v>0</v>
      </c>
      <c r="BT26" s="5">
        <v>0</v>
      </c>
      <c r="BU26" s="5">
        <v>0</v>
      </c>
      <c r="BV26" s="5">
        <v>0</v>
      </c>
      <c r="BW26" s="5">
        <v>0</v>
      </c>
      <c r="BX26" s="5">
        <v>0</v>
      </c>
      <c r="BY26" s="5">
        <v>0</v>
      </c>
      <c r="BZ26" s="5">
        <v>0</v>
      </c>
      <c r="CA26" s="5">
        <v>0</v>
      </c>
      <c r="CB26" s="5">
        <v>0</v>
      </c>
      <c r="CC26" s="5">
        <v>0</v>
      </c>
      <c r="CD26" s="5">
        <v>0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0</v>
      </c>
      <c r="CM26" s="5">
        <f t="shared" si="113"/>
        <v>0</v>
      </c>
      <c r="CN26" s="5">
        <f t="shared" si="95"/>
        <v>0</v>
      </c>
      <c r="CO26" s="5">
        <f t="shared" si="95"/>
        <v>0</v>
      </c>
      <c r="CP26" s="5">
        <f t="shared" si="95"/>
        <v>0</v>
      </c>
      <c r="CQ26" s="5">
        <f t="shared" si="95"/>
        <v>0</v>
      </c>
      <c r="CR26" s="5">
        <f t="shared" si="95"/>
        <v>0</v>
      </c>
      <c r="CS26" s="5">
        <f t="shared" ref="CS26:CS90" si="120">AA26+AO26+BX26+BJ26+BC26</f>
        <v>0</v>
      </c>
      <c r="CT26" s="5">
        <f t="shared" ref="CT26:CT90" si="121">AB26+AP26+BY26+BK26+BD26</f>
        <v>0</v>
      </c>
      <c r="CU26" s="5">
        <f t="shared" ref="CT26:CU90" si="122">AC26+AQ26+BZ26+BL26+BE26</f>
        <v>0</v>
      </c>
      <c r="CV26" s="5">
        <f t="shared" ref="CV26:CV90" si="123">AD26+AR26+CA26+BM26+BF26</f>
        <v>0</v>
      </c>
      <c r="CW26" s="5">
        <f t="shared" ref="CW26:CW90" si="124">AE26+AS26+CB26+BN26+BG26</f>
        <v>0</v>
      </c>
      <c r="CX26" s="5">
        <f t="shared" ref="CX26:CX90" si="125">AF26+AT26+CC26+BO26+BH26</f>
        <v>0</v>
      </c>
      <c r="CY26" s="5">
        <f t="shared" ref="CY26:CY90" si="126">AG26+AU26+CD26+BP26+BI26</f>
        <v>0</v>
      </c>
      <c r="CZ26" s="28" t="s">
        <v>129</v>
      </c>
    </row>
    <row r="27" spans="1:104" ht="47.25" x14ac:dyDescent="0.25">
      <c r="A27" s="5" t="s">
        <v>155</v>
      </c>
      <c r="B27" s="19" t="s">
        <v>156</v>
      </c>
      <c r="C27" s="5" t="s">
        <v>132</v>
      </c>
      <c r="D27" s="5">
        <f t="shared" ref="D27:D31" si="127">U27+AI27+AW27+BK27+BY27</f>
        <v>0</v>
      </c>
      <c r="E27" s="23">
        <f t="shared" si="13"/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  <c r="BO27" s="5">
        <v>0</v>
      </c>
      <c r="BP27" s="5">
        <v>0</v>
      </c>
      <c r="BQ27" s="5">
        <v>0</v>
      </c>
      <c r="BR27" s="5">
        <f t="shared" si="24"/>
        <v>0</v>
      </c>
      <c r="BS27" s="5">
        <v>0</v>
      </c>
      <c r="BT27" s="5">
        <v>0</v>
      </c>
      <c r="BU27" s="5">
        <v>0</v>
      </c>
      <c r="BV27" s="5">
        <v>0</v>
      </c>
      <c r="BW27" s="5">
        <v>0</v>
      </c>
      <c r="BX27" s="5">
        <v>0</v>
      </c>
      <c r="BY27" s="5">
        <v>0</v>
      </c>
      <c r="BZ27" s="5">
        <v>0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5">
        <v>0</v>
      </c>
      <c r="CH27" s="5">
        <v>0</v>
      </c>
      <c r="CI27" s="5">
        <v>0</v>
      </c>
      <c r="CJ27" s="5">
        <v>0</v>
      </c>
      <c r="CK27" s="5">
        <v>0</v>
      </c>
      <c r="CL27" s="5">
        <v>0</v>
      </c>
      <c r="CM27" s="5">
        <f t="shared" si="113"/>
        <v>0</v>
      </c>
      <c r="CN27" s="5">
        <f t="shared" si="95"/>
        <v>0</v>
      </c>
      <c r="CO27" s="5">
        <f t="shared" si="95"/>
        <v>0</v>
      </c>
      <c r="CP27" s="5">
        <f t="shared" si="95"/>
        <v>0</v>
      </c>
      <c r="CQ27" s="5">
        <f t="shared" si="95"/>
        <v>0</v>
      </c>
      <c r="CR27" s="5">
        <f t="shared" si="95"/>
        <v>0</v>
      </c>
      <c r="CS27" s="5">
        <f t="shared" si="120"/>
        <v>0</v>
      </c>
      <c r="CT27" s="5">
        <f t="shared" si="121"/>
        <v>0</v>
      </c>
      <c r="CU27" s="5">
        <f t="shared" si="122"/>
        <v>0</v>
      </c>
      <c r="CV27" s="5">
        <f t="shared" si="123"/>
        <v>0</v>
      </c>
      <c r="CW27" s="5">
        <f t="shared" si="124"/>
        <v>0</v>
      </c>
      <c r="CX27" s="5">
        <f t="shared" si="125"/>
        <v>0</v>
      </c>
      <c r="CY27" s="5">
        <f t="shared" si="126"/>
        <v>0</v>
      </c>
      <c r="CZ27" s="28" t="s">
        <v>129</v>
      </c>
    </row>
    <row r="28" spans="1:104" ht="31.5" collapsed="1" x14ac:dyDescent="0.25">
      <c r="A28" s="5" t="s">
        <v>157</v>
      </c>
      <c r="B28" s="19" t="s">
        <v>158</v>
      </c>
      <c r="C28" s="5" t="s">
        <v>132</v>
      </c>
      <c r="D28" s="5">
        <f t="shared" si="127"/>
        <v>0</v>
      </c>
      <c r="E28" s="23">
        <f t="shared" si="13"/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f>U29+U30</f>
        <v>0</v>
      </c>
      <c r="V28" s="5">
        <f t="shared" ref="V28:CG28" si="128">V29+V30</f>
        <v>0</v>
      </c>
      <c r="W28" s="5">
        <f t="shared" si="128"/>
        <v>0</v>
      </c>
      <c r="X28" s="5">
        <f t="shared" si="128"/>
        <v>0</v>
      </c>
      <c r="Y28" s="5">
        <f t="shared" si="128"/>
        <v>0</v>
      </c>
      <c r="Z28" s="5">
        <f t="shared" si="128"/>
        <v>0</v>
      </c>
      <c r="AA28" s="5">
        <f t="shared" si="128"/>
        <v>0</v>
      </c>
      <c r="AB28" s="5">
        <f t="shared" si="128"/>
        <v>0</v>
      </c>
      <c r="AC28" s="5">
        <f t="shared" si="128"/>
        <v>0</v>
      </c>
      <c r="AD28" s="5">
        <f t="shared" si="128"/>
        <v>0</v>
      </c>
      <c r="AE28" s="5">
        <f t="shared" si="128"/>
        <v>0</v>
      </c>
      <c r="AF28" s="5">
        <f t="shared" si="128"/>
        <v>0</v>
      </c>
      <c r="AG28" s="5">
        <f t="shared" si="128"/>
        <v>0</v>
      </c>
      <c r="AH28" s="5">
        <f t="shared" si="128"/>
        <v>0</v>
      </c>
      <c r="AI28" s="5">
        <f t="shared" si="128"/>
        <v>0</v>
      </c>
      <c r="AJ28" s="5">
        <f t="shared" si="128"/>
        <v>0</v>
      </c>
      <c r="AK28" s="5">
        <f t="shared" si="128"/>
        <v>0</v>
      </c>
      <c r="AL28" s="5">
        <f t="shared" si="128"/>
        <v>0</v>
      </c>
      <c r="AM28" s="5">
        <f t="shared" si="128"/>
        <v>0</v>
      </c>
      <c r="AN28" s="5">
        <f t="shared" si="128"/>
        <v>0</v>
      </c>
      <c r="AO28" s="5">
        <f t="shared" si="128"/>
        <v>0</v>
      </c>
      <c r="AP28" s="5">
        <f t="shared" si="128"/>
        <v>0</v>
      </c>
      <c r="AQ28" s="5">
        <f t="shared" si="128"/>
        <v>0</v>
      </c>
      <c r="AR28" s="5">
        <f t="shared" si="128"/>
        <v>0</v>
      </c>
      <c r="AS28" s="5">
        <f t="shared" si="128"/>
        <v>0</v>
      </c>
      <c r="AT28" s="5">
        <f t="shared" si="128"/>
        <v>0</v>
      </c>
      <c r="AU28" s="5">
        <f t="shared" si="128"/>
        <v>0</v>
      </c>
      <c r="AV28" s="5">
        <f t="shared" si="128"/>
        <v>0</v>
      </c>
      <c r="AW28" s="5">
        <f t="shared" ref="AW28:BB28" si="129">AW29+AW30</f>
        <v>0</v>
      </c>
      <c r="AX28" s="5">
        <f t="shared" si="129"/>
        <v>0</v>
      </c>
      <c r="AY28" s="5">
        <f t="shared" si="129"/>
        <v>0</v>
      </c>
      <c r="AZ28" s="5">
        <f t="shared" si="129"/>
        <v>0</v>
      </c>
      <c r="BA28" s="5">
        <f t="shared" si="129"/>
        <v>0</v>
      </c>
      <c r="BB28" s="5">
        <f t="shared" si="129"/>
        <v>0</v>
      </c>
      <c r="BC28" s="5">
        <f t="shared" si="128"/>
        <v>0</v>
      </c>
      <c r="BD28" s="5">
        <f t="shared" si="128"/>
        <v>0</v>
      </c>
      <c r="BE28" s="5">
        <f t="shared" si="128"/>
        <v>0</v>
      </c>
      <c r="BF28" s="5">
        <f t="shared" si="128"/>
        <v>0</v>
      </c>
      <c r="BG28" s="5">
        <f t="shared" si="128"/>
        <v>0</v>
      </c>
      <c r="BH28" s="5">
        <f t="shared" si="128"/>
        <v>0</v>
      </c>
      <c r="BI28" s="5">
        <f t="shared" si="128"/>
        <v>0</v>
      </c>
      <c r="BJ28" s="5">
        <f t="shared" si="128"/>
        <v>0</v>
      </c>
      <c r="BK28" s="5">
        <f t="shared" si="128"/>
        <v>0</v>
      </c>
      <c r="BL28" s="5">
        <f t="shared" si="128"/>
        <v>0</v>
      </c>
      <c r="BM28" s="5">
        <f t="shared" si="128"/>
        <v>0</v>
      </c>
      <c r="BN28" s="5">
        <f t="shared" si="128"/>
        <v>0</v>
      </c>
      <c r="BO28" s="5">
        <f t="shared" si="128"/>
        <v>0</v>
      </c>
      <c r="BP28" s="5">
        <f t="shared" si="128"/>
        <v>0</v>
      </c>
      <c r="BQ28" s="5">
        <f t="shared" si="128"/>
        <v>0</v>
      </c>
      <c r="BR28" s="5">
        <f t="shared" si="24"/>
        <v>0</v>
      </c>
      <c r="BS28" s="5">
        <f t="shared" si="128"/>
        <v>0</v>
      </c>
      <c r="BT28" s="5">
        <f t="shared" si="128"/>
        <v>0</v>
      </c>
      <c r="BU28" s="5">
        <f t="shared" si="128"/>
        <v>0</v>
      </c>
      <c r="BV28" s="5">
        <f t="shared" si="128"/>
        <v>0</v>
      </c>
      <c r="BW28" s="5">
        <f t="shared" si="128"/>
        <v>0</v>
      </c>
      <c r="BX28" s="5">
        <f t="shared" si="128"/>
        <v>0</v>
      </c>
      <c r="BY28" s="5">
        <f t="shared" si="128"/>
        <v>0</v>
      </c>
      <c r="BZ28" s="5">
        <f t="shared" si="128"/>
        <v>0</v>
      </c>
      <c r="CA28" s="5">
        <f t="shared" si="128"/>
        <v>0</v>
      </c>
      <c r="CB28" s="5">
        <f t="shared" si="128"/>
        <v>0</v>
      </c>
      <c r="CC28" s="5">
        <f t="shared" si="128"/>
        <v>0</v>
      </c>
      <c r="CD28" s="5">
        <f t="shared" si="128"/>
        <v>0</v>
      </c>
      <c r="CE28" s="5">
        <f t="shared" si="128"/>
        <v>0</v>
      </c>
      <c r="CF28" s="5">
        <f t="shared" si="128"/>
        <v>0</v>
      </c>
      <c r="CG28" s="5">
        <f t="shared" si="128"/>
        <v>0</v>
      </c>
      <c r="CH28" s="5">
        <f t="shared" ref="CH28:CL28" si="130">CH29+CH30</f>
        <v>0</v>
      </c>
      <c r="CI28" s="5">
        <f t="shared" si="130"/>
        <v>0</v>
      </c>
      <c r="CJ28" s="5">
        <f t="shared" si="130"/>
        <v>0</v>
      </c>
      <c r="CK28" s="5">
        <f t="shared" si="130"/>
        <v>0</v>
      </c>
      <c r="CL28" s="5">
        <f t="shared" si="130"/>
        <v>0</v>
      </c>
      <c r="CM28" s="5">
        <f t="shared" si="113"/>
        <v>0</v>
      </c>
      <c r="CN28" s="5">
        <f t="shared" si="95"/>
        <v>0</v>
      </c>
      <c r="CO28" s="5">
        <f t="shared" si="95"/>
        <v>0</v>
      </c>
      <c r="CP28" s="5">
        <f t="shared" si="95"/>
        <v>0</v>
      </c>
      <c r="CQ28" s="5">
        <f t="shared" si="95"/>
        <v>0</v>
      </c>
      <c r="CR28" s="5">
        <f t="shared" si="95"/>
        <v>0</v>
      </c>
      <c r="CS28" s="5">
        <f t="shared" si="120"/>
        <v>0</v>
      </c>
      <c r="CT28" s="5">
        <f t="shared" si="121"/>
        <v>0</v>
      </c>
      <c r="CU28" s="5">
        <f t="shared" si="122"/>
        <v>0</v>
      </c>
      <c r="CV28" s="5">
        <f t="shared" si="123"/>
        <v>0</v>
      </c>
      <c r="CW28" s="5">
        <f t="shared" si="124"/>
        <v>0</v>
      </c>
      <c r="CX28" s="5">
        <f t="shared" si="125"/>
        <v>0</v>
      </c>
      <c r="CY28" s="5">
        <f t="shared" si="126"/>
        <v>0</v>
      </c>
      <c r="CZ28" s="28" t="s">
        <v>129</v>
      </c>
    </row>
    <row r="29" spans="1:104" ht="63" x14ac:dyDescent="0.25">
      <c r="A29" s="5" t="s">
        <v>159</v>
      </c>
      <c r="B29" s="19" t="s">
        <v>160</v>
      </c>
      <c r="C29" s="5" t="s">
        <v>132</v>
      </c>
      <c r="D29" s="5">
        <f t="shared" si="127"/>
        <v>0</v>
      </c>
      <c r="E29" s="23">
        <f t="shared" si="13"/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v>0</v>
      </c>
      <c r="BO29" s="5">
        <v>0</v>
      </c>
      <c r="BP29" s="5">
        <v>0</v>
      </c>
      <c r="BQ29" s="5">
        <v>0</v>
      </c>
      <c r="BR29" s="5">
        <f t="shared" si="24"/>
        <v>0</v>
      </c>
      <c r="BS29" s="5">
        <v>0</v>
      </c>
      <c r="BT29" s="5">
        <v>0</v>
      </c>
      <c r="BU29" s="5">
        <v>0</v>
      </c>
      <c r="BV29" s="5">
        <v>0</v>
      </c>
      <c r="BW29" s="5">
        <v>0</v>
      </c>
      <c r="BX29" s="5">
        <v>0</v>
      </c>
      <c r="BY29" s="5">
        <v>0</v>
      </c>
      <c r="BZ29" s="5">
        <v>0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  <c r="CF29" s="5">
        <v>0</v>
      </c>
      <c r="CG29" s="5">
        <v>0</v>
      </c>
      <c r="CH29" s="5">
        <v>0</v>
      </c>
      <c r="CI29" s="5">
        <v>0</v>
      </c>
      <c r="CJ29" s="5">
        <v>0</v>
      </c>
      <c r="CK29" s="5">
        <v>0</v>
      </c>
      <c r="CL29" s="5">
        <v>0</v>
      </c>
      <c r="CM29" s="5">
        <f t="shared" si="113"/>
        <v>0</v>
      </c>
      <c r="CN29" s="5">
        <f t="shared" si="95"/>
        <v>0</v>
      </c>
      <c r="CO29" s="5">
        <f t="shared" si="95"/>
        <v>0</v>
      </c>
      <c r="CP29" s="5">
        <f t="shared" si="95"/>
        <v>0</v>
      </c>
      <c r="CQ29" s="5">
        <f t="shared" si="95"/>
        <v>0</v>
      </c>
      <c r="CR29" s="5">
        <f t="shared" si="95"/>
        <v>0</v>
      </c>
      <c r="CS29" s="5">
        <f t="shared" si="120"/>
        <v>0</v>
      </c>
      <c r="CT29" s="5">
        <f t="shared" si="121"/>
        <v>0</v>
      </c>
      <c r="CU29" s="5">
        <f t="shared" si="122"/>
        <v>0</v>
      </c>
      <c r="CV29" s="5">
        <f t="shared" si="123"/>
        <v>0</v>
      </c>
      <c r="CW29" s="5">
        <f t="shared" si="124"/>
        <v>0</v>
      </c>
      <c r="CX29" s="5">
        <f t="shared" si="125"/>
        <v>0</v>
      </c>
      <c r="CY29" s="5">
        <f t="shared" si="126"/>
        <v>0</v>
      </c>
      <c r="CZ29" s="28" t="s">
        <v>129</v>
      </c>
    </row>
    <row r="30" spans="1:104" ht="47.25" x14ac:dyDescent="0.25">
      <c r="A30" s="5" t="s">
        <v>161</v>
      </c>
      <c r="B30" s="19" t="s">
        <v>162</v>
      </c>
      <c r="C30" s="5" t="s">
        <v>132</v>
      </c>
      <c r="D30" s="5">
        <f t="shared" si="127"/>
        <v>0</v>
      </c>
      <c r="E30" s="23">
        <f t="shared" si="13"/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v>0</v>
      </c>
      <c r="BO30" s="5">
        <v>0</v>
      </c>
      <c r="BP30" s="5">
        <v>0</v>
      </c>
      <c r="BQ30" s="5">
        <v>0</v>
      </c>
      <c r="BR30" s="5">
        <f t="shared" si="24"/>
        <v>0</v>
      </c>
      <c r="BS30" s="5">
        <v>0</v>
      </c>
      <c r="BT30" s="5">
        <v>0</v>
      </c>
      <c r="BU30" s="5">
        <v>0</v>
      </c>
      <c r="BV30" s="5">
        <v>0</v>
      </c>
      <c r="BW30" s="5">
        <v>0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0</v>
      </c>
      <c r="CF30" s="5">
        <v>0</v>
      </c>
      <c r="CG30" s="5">
        <v>0</v>
      </c>
      <c r="CH30" s="5">
        <v>0</v>
      </c>
      <c r="CI30" s="5">
        <v>0</v>
      </c>
      <c r="CJ30" s="5">
        <v>0</v>
      </c>
      <c r="CK30" s="5">
        <v>0</v>
      </c>
      <c r="CL30" s="5">
        <v>0</v>
      </c>
      <c r="CM30" s="5">
        <f t="shared" si="113"/>
        <v>0</v>
      </c>
      <c r="CN30" s="5">
        <f t="shared" si="95"/>
        <v>0</v>
      </c>
      <c r="CO30" s="5">
        <f t="shared" si="95"/>
        <v>0</v>
      </c>
      <c r="CP30" s="5">
        <f t="shared" si="95"/>
        <v>0</v>
      </c>
      <c r="CQ30" s="5">
        <f t="shared" si="95"/>
        <v>0</v>
      </c>
      <c r="CR30" s="5">
        <f t="shared" si="95"/>
        <v>0</v>
      </c>
      <c r="CS30" s="5">
        <f t="shared" si="120"/>
        <v>0</v>
      </c>
      <c r="CT30" s="5">
        <f t="shared" si="121"/>
        <v>0</v>
      </c>
      <c r="CU30" s="5">
        <f t="shared" si="122"/>
        <v>0</v>
      </c>
      <c r="CV30" s="5">
        <f t="shared" si="123"/>
        <v>0</v>
      </c>
      <c r="CW30" s="5">
        <f t="shared" si="124"/>
        <v>0</v>
      </c>
      <c r="CX30" s="5">
        <f t="shared" si="125"/>
        <v>0</v>
      </c>
      <c r="CY30" s="5">
        <f t="shared" si="126"/>
        <v>0</v>
      </c>
      <c r="CZ30" s="28" t="s">
        <v>129</v>
      </c>
    </row>
    <row r="31" spans="1:104" ht="47.25" collapsed="1" x14ac:dyDescent="0.25">
      <c r="A31" s="5" t="s">
        <v>163</v>
      </c>
      <c r="B31" s="19" t="s">
        <v>164</v>
      </c>
      <c r="C31" s="5" t="s">
        <v>132</v>
      </c>
      <c r="D31" s="5">
        <f t="shared" si="127"/>
        <v>0</v>
      </c>
      <c r="E31" s="23">
        <f t="shared" si="13"/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v>0</v>
      </c>
      <c r="BO31" s="5">
        <v>0</v>
      </c>
      <c r="BP31" s="5">
        <v>0</v>
      </c>
      <c r="BQ31" s="5">
        <v>0</v>
      </c>
      <c r="BR31" s="5">
        <f t="shared" ref="BR31" si="131">BR32+BR33+BR34+BR35</f>
        <v>0</v>
      </c>
      <c r="BS31" s="5">
        <v>0</v>
      </c>
      <c r="BT31" s="5">
        <v>0</v>
      </c>
      <c r="BU31" s="5">
        <v>0</v>
      </c>
      <c r="BV31" s="5">
        <v>0</v>
      </c>
      <c r="BW31" s="5">
        <v>0</v>
      </c>
      <c r="BX31" s="5">
        <v>0</v>
      </c>
      <c r="BY31" s="5">
        <v>0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0</v>
      </c>
      <c r="CF31" s="5">
        <v>0</v>
      </c>
      <c r="CG31" s="5">
        <v>0</v>
      </c>
      <c r="CH31" s="5">
        <v>0</v>
      </c>
      <c r="CI31" s="5">
        <v>0</v>
      </c>
      <c r="CJ31" s="5">
        <v>0</v>
      </c>
      <c r="CK31" s="5">
        <v>0</v>
      </c>
      <c r="CL31" s="5">
        <v>0</v>
      </c>
      <c r="CM31" s="5">
        <f t="shared" si="113"/>
        <v>0</v>
      </c>
      <c r="CN31" s="5">
        <f t="shared" si="95"/>
        <v>0</v>
      </c>
      <c r="CO31" s="5">
        <f t="shared" si="95"/>
        <v>0</v>
      </c>
      <c r="CP31" s="5">
        <f t="shared" si="95"/>
        <v>0</v>
      </c>
      <c r="CQ31" s="5">
        <f t="shared" si="95"/>
        <v>0</v>
      </c>
      <c r="CR31" s="5">
        <f t="shared" si="95"/>
        <v>0</v>
      </c>
      <c r="CS31" s="5">
        <f t="shared" si="120"/>
        <v>0</v>
      </c>
      <c r="CT31" s="5">
        <f t="shared" si="121"/>
        <v>0</v>
      </c>
      <c r="CU31" s="5">
        <f t="shared" si="122"/>
        <v>0</v>
      </c>
      <c r="CV31" s="5">
        <f t="shared" si="123"/>
        <v>0</v>
      </c>
      <c r="CW31" s="5">
        <f t="shared" si="124"/>
        <v>0</v>
      </c>
      <c r="CX31" s="5">
        <f t="shared" si="125"/>
        <v>0</v>
      </c>
      <c r="CY31" s="5">
        <f t="shared" si="126"/>
        <v>0</v>
      </c>
      <c r="CZ31" s="28" t="s">
        <v>129</v>
      </c>
    </row>
    <row r="32" spans="1:104" ht="31.5" x14ac:dyDescent="0.25">
      <c r="A32" s="5" t="s">
        <v>165</v>
      </c>
      <c r="B32" s="19" t="s">
        <v>166</v>
      </c>
      <c r="C32" s="5" t="s">
        <v>132</v>
      </c>
      <c r="D32" s="5">
        <f t="shared" si="91"/>
        <v>0</v>
      </c>
      <c r="E32" s="23">
        <f t="shared" si="13"/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  <c r="BO32" s="5">
        <v>0</v>
      </c>
      <c r="BP32" s="5">
        <v>0</v>
      </c>
      <c r="BQ32" s="5">
        <v>0</v>
      </c>
      <c r="BR32" s="5">
        <f t="shared" si="24"/>
        <v>0</v>
      </c>
      <c r="BS32" s="5">
        <v>0</v>
      </c>
      <c r="BT32" s="5">
        <v>0</v>
      </c>
      <c r="BU32" s="5">
        <v>0</v>
      </c>
      <c r="BV32" s="5">
        <v>0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5">
        <v>0</v>
      </c>
      <c r="CK32" s="5">
        <v>0</v>
      </c>
      <c r="CL32" s="5">
        <v>0</v>
      </c>
      <c r="CM32" s="5">
        <f t="shared" si="113"/>
        <v>0</v>
      </c>
      <c r="CN32" s="5">
        <f t="shared" si="95"/>
        <v>0</v>
      </c>
      <c r="CO32" s="5">
        <f t="shared" si="95"/>
        <v>0</v>
      </c>
      <c r="CP32" s="5">
        <f t="shared" si="95"/>
        <v>0</v>
      </c>
      <c r="CQ32" s="5">
        <f t="shared" si="95"/>
        <v>0</v>
      </c>
      <c r="CR32" s="5">
        <f t="shared" si="95"/>
        <v>0</v>
      </c>
      <c r="CS32" s="5">
        <f t="shared" si="120"/>
        <v>0</v>
      </c>
      <c r="CT32" s="5">
        <f t="shared" si="121"/>
        <v>0</v>
      </c>
      <c r="CU32" s="5">
        <f t="shared" si="122"/>
        <v>0</v>
      </c>
      <c r="CV32" s="5">
        <f t="shared" si="123"/>
        <v>0</v>
      </c>
      <c r="CW32" s="5">
        <f t="shared" si="124"/>
        <v>0</v>
      </c>
      <c r="CX32" s="5">
        <f t="shared" si="125"/>
        <v>0</v>
      </c>
      <c r="CY32" s="5">
        <f t="shared" si="126"/>
        <v>0</v>
      </c>
      <c r="CZ32" s="28" t="s">
        <v>129</v>
      </c>
    </row>
    <row r="33" spans="1:104" ht="94.5" x14ac:dyDescent="0.25">
      <c r="A33" s="5" t="s">
        <v>325</v>
      </c>
      <c r="B33" s="19" t="s">
        <v>167</v>
      </c>
      <c r="C33" s="5" t="s">
        <v>132</v>
      </c>
      <c r="D33" s="5">
        <f t="shared" si="91"/>
        <v>0</v>
      </c>
      <c r="E33" s="23">
        <f t="shared" si="13"/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v>0</v>
      </c>
      <c r="BO33" s="5">
        <v>0</v>
      </c>
      <c r="BP33" s="5">
        <v>0</v>
      </c>
      <c r="BQ33" s="5">
        <v>0</v>
      </c>
      <c r="BR33" s="5">
        <f t="shared" si="24"/>
        <v>0</v>
      </c>
      <c r="BS33" s="5">
        <v>0</v>
      </c>
      <c r="BT33" s="5">
        <v>0</v>
      </c>
      <c r="BU33" s="5">
        <v>0</v>
      </c>
      <c r="BV33" s="5">
        <v>0</v>
      </c>
      <c r="BW33" s="5">
        <v>0</v>
      </c>
      <c r="BX33" s="5">
        <v>0</v>
      </c>
      <c r="BY33" s="5">
        <v>0</v>
      </c>
      <c r="BZ33" s="5">
        <v>0</v>
      </c>
      <c r="CA33" s="5">
        <v>0</v>
      </c>
      <c r="CB33" s="5">
        <v>0</v>
      </c>
      <c r="CC33" s="5">
        <v>0</v>
      </c>
      <c r="CD33" s="5">
        <v>0</v>
      </c>
      <c r="CE33" s="5">
        <v>0</v>
      </c>
      <c r="CF33" s="5">
        <v>0</v>
      </c>
      <c r="CG33" s="5">
        <v>0</v>
      </c>
      <c r="CH33" s="5">
        <v>0</v>
      </c>
      <c r="CI33" s="5">
        <v>0</v>
      </c>
      <c r="CJ33" s="5">
        <v>0</v>
      </c>
      <c r="CK33" s="5">
        <v>0</v>
      </c>
      <c r="CL33" s="5">
        <v>0</v>
      </c>
      <c r="CM33" s="5">
        <f t="shared" si="113"/>
        <v>0</v>
      </c>
      <c r="CN33" s="5">
        <f t="shared" si="95"/>
        <v>0</v>
      </c>
      <c r="CO33" s="5">
        <f t="shared" si="95"/>
        <v>0</v>
      </c>
      <c r="CP33" s="5">
        <f t="shared" si="95"/>
        <v>0</v>
      </c>
      <c r="CQ33" s="5">
        <f t="shared" si="95"/>
        <v>0</v>
      </c>
      <c r="CR33" s="5">
        <f t="shared" si="95"/>
        <v>0</v>
      </c>
      <c r="CS33" s="5">
        <f t="shared" si="120"/>
        <v>0</v>
      </c>
      <c r="CT33" s="5">
        <f t="shared" si="121"/>
        <v>0</v>
      </c>
      <c r="CU33" s="5">
        <f t="shared" si="122"/>
        <v>0</v>
      </c>
      <c r="CV33" s="5">
        <f t="shared" si="123"/>
        <v>0</v>
      </c>
      <c r="CW33" s="5">
        <f t="shared" si="124"/>
        <v>0</v>
      </c>
      <c r="CX33" s="5">
        <f t="shared" si="125"/>
        <v>0</v>
      </c>
      <c r="CY33" s="5">
        <f t="shared" si="126"/>
        <v>0</v>
      </c>
      <c r="CZ33" s="28" t="s">
        <v>129</v>
      </c>
    </row>
    <row r="34" spans="1:104" ht="78.75" x14ac:dyDescent="0.25">
      <c r="A34" s="5" t="s">
        <v>326</v>
      </c>
      <c r="B34" s="19" t="s">
        <v>168</v>
      </c>
      <c r="C34" s="5" t="s">
        <v>132</v>
      </c>
      <c r="D34" s="5">
        <f>U34+AI34+AW34+BK34+BY34</f>
        <v>0</v>
      </c>
      <c r="E34" s="23">
        <f t="shared" si="13"/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  <c r="BO34" s="5">
        <v>0</v>
      </c>
      <c r="BP34" s="5">
        <v>0</v>
      </c>
      <c r="BQ34" s="5">
        <v>0</v>
      </c>
      <c r="BR34" s="5">
        <f t="shared" si="24"/>
        <v>0</v>
      </c>
      <c r="BS34" s="5">
        <v>0</v>
      </c>
      <c r="BT34" s="5">
        <v>0</v>
      </c>
      <c r="BU34" s="5">
        <v>0</v>
      </c>
      <c r="BV34" s="5">
        <v>0</v>
      </c>
      <c r="BW34" s="5">
        <v>0</v>
      </c>
      <c r="BX34" s="5">
        <v>0</v>
      </c>
      <c r="BY34" s="5">
        <v>0</v>
      </c>
      <c r="BZ34" s="5">
        <v>0</v>
      </c>
      <c r="CA34" s="5">
        <v>0</v>
      </c>
      <c r="CB34" s="5">
        <v>0</v>
      </c>
      <c r="CC34" s="5">
        <v>0</v>
      </c>
      <c r="CD34" s="5">
        <v>0</v>
      </c>
      <c r="CE34" s="5">
        <v>0</v>
      </c>
      <c r="CF34" s="5">
        <v>0</v>
      </c>
      <c r="CG34" s="5">
        <v>0</v>
      </c>
      <c r="CH34" s="5">
        <v>0</v>
      </c>
      <c r="CI34" s="5">
        <v>0</v>
      </c>
      <c r="CJ34" s="5">
        <v>0</v>
      </c>
      <c r="CK34" s="5">
        <v>0</v>
      </c>
      <c r="CL34" s="5">
        <v>0</v>
      </c>
      <c r="CM34" s="5">
        <f t="shared" si="113"/>
        <v>0</v>
      </c>
      <c r="CN34" s="5">
        <f t="shared" si="95"/>
        <v>0</v>
      </c>
      <c r="CO34" s="5">
        <f t="shared" si="95"/>
        <v>0</v>
      </c>
      <c r="CP34" s="5">
        <f t="shared" si="95"/>
        <v>0</v>
      </c>
      <c r="CQ34" s="5">
        <f t="shared" si="95"/>
        <v>0</v>
      </c>
      <c r="CR34" s="5">
        <f t="shared" si="95"/>
        <v>0</v>
      </c>
      <c r="CS34" s="5">
        <f t="shared" si="120"/>
        <v>0</v>
      </c>
      <c r="CT34" s="5">
        <f t="shared" si="121"/>
        <v>0</v>
      </c>
      <c r="CU34" s="5">
        <f t="shared" si="122"/>
        <v>0</v>
      </c>
      <c r="CV34" s="5">
        <f t="shared" si="123"/>
        <v>0</v>
      </c>
      <c r="CW34" s="5">
        <f t="shared" si="124"/>
        <v>0</v>
      </c>
      <c r="CX34" s="5">
        <f t="shared" si="125"/>
        <v>0</v>
      </c>
      <c r="CY34" s="5">
        <f t="shared" si="126"/>
        <v>0</v>
      </c>
      <c r="CZ34" s="28" t="s">
        <v>129</v>
      </c>
    </row>
    <row r="35" spans="1:104" ht="94.5" collapsed="1" x14ac:dyDescent="0.25">
      <c r="A35" s="5" t="s">
        <v>327</v>
      </c>
      <c r="B35" s="19" t="s">
        <v>167</v>
      </c>
      <c r="C35" s="5" t="s">
        <v>132</v>
      </c>
      <c r="D35" s="5">
        <f t="shared" si="91"/>
        <v>0</v>
      </c>
      <c r="E35" s="23">
        <f t="shared" si="13"/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  <c r="BO35" s="5">
        <v>0</v>
      </c>
      <c r="BP35" s="5">
        <v>0</v>
      </c>
      <c r="BQ35" s="5">
        <v>0</v>
      </c>
      <c r="BR35" s="5">
        <f t="shared" si="24"/>
        <v>0</v>
      </c>
      <c r="BS35" s="5">
        <v>0</v>
      </c>
      <c r="BT35" s="5">
        <v>0</v>
      </c>
      <c r="BU35" s="5">
        <v>0</v>
      </c>
      <c r="BV35" s="5">
        <v>0</v>
      </c>
      <c r="BW35" s="5">
        <v>0</v>
      </c>
      <c r="BX35" s="5">
        <v>0</v>
      </c>
      <c r="BY35" s="5">
        <v>0</v>
      </c>
      <c r="BZ35" s="5">
        <v>0</v>
      </c>
      <c r="CA35" s="5">
        <v>0</v>
      </c>
      <c r="CB35" s="5">
        <v>0</v>
      </c>
      <c r="CC35" s="5">
        <v>0</v>
      </c>
      <c r="CD35" s="5">
        <v>0</v>
      </c>
      <c r="CE35" s="5">
        <v>0</v>
      </c>
      <c r="CF35" s="5">
        <v>0</v>
      </c>
      <c r="CG35" s="5">
        <v>0</v>
      </c>
      <c r="CH35" s="5">
        <v>0</v>
      </c>
      <c r="CI35" s="5">
        <v>0</v>
      </c>
      <c r="CJ35" s="5">
        <v>0</v>
      </c>
      <c r="CK35" s="5">
        <v>0</v>
      </c>
      <c r="CL35" s="5">
        <v>0</v>
      </c>
      <c r="CM35" s="5">
        <f t="shared" si="113"/>
        <v>0</v>
      </c>
      <c r="CN35" s="5">
        <f t="shared" si="95"/>
        <v>0</v>
      </c>
      <c r="CO35" s="5">
        <f t="shared" si="95"/>
        <v>0</v>
      </c>
      <c r="CP35" s="5">
        <f t="shared" si="95"/>
        <v>0</v>
      </c>
      <c r="CQ35" s="5">
        <f t="shared" si="95"/>
        <v>0</v>
      </c>
      <c r="CR35" s="5">
        <f t="shared" si="95"/>
        <v>0</v>
      </c>
      <c r="CS35" s="5">
        <f t="shared" si="120"/>
        <v>0</v>
      </c>
      <c r="CT35" s="5">
        <f t="shared" si="121"/>
        <v>0</v>
      </c>
      <c r="CU35" s="5">
        <f t="shared" si="122"/>
        <v>0</v>
      </c>
      <c r="CV35" s="5">
        <f t="shared" si="123"/>
        <v>0</v>
      </c>
      <c r="CW35" s="5">
        <f t="shared" si="124"/>
        <v>0</v>
      </c>
      <c r="CX35" s="5">
        <f t="shared" si="125"/>
        <v>0</v>
      </c>
      <c r="CY35" s="5">
        <f t="shared" si="126"/>
        <v>0</v>
      </c>
      <c r="CZ35" s="28" t="s">
        <v>129</v>
      </c>
    </row>
    <row r="36" spans="1:104" ht="78.75" x14ac:dyDescent="0.25">
      <c r="A36" s="5" t="s">
        <v>169</v>
      </c>
      <c r="B36" s="19" t="s">
        <v>170</v>
      </c>
      <c r="C36" s="5" t="s">
        <v>132</v>
      </c>
      <c r="D36" s="5">
        <f t="shared" si="91"/>
        <v>0</v>
      </c>
      <c r="E36" s="23">
        <f t="shared" si="13"/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5">
        <v>0</v>
      </c>
      <c r="BO36" s="5">
        <v>0</v>
      </c>
      <c r="BP36" s="5">
        <v>0</v>
      </c>
      <c r="BQ36" s="5">
        <v>0</v>
      </c>
      <c r="BR36" s="5">
        <f t="shared" si="24"/>
        <v>0</v>
      </c>
      <c r="BS36" s="5">
        <v>0</v>
      </c>
      <c r="BT36" s="5">
        <v>0</v>
      </c>
      <c r="BU36" s="5">
        <v>0</v>
      </c>
      <c r="BV36" s="5">
        <v>0</v>
      </c>
      <c r="BW36" s="5">
        <v>0</v>
      </c>
      <c r="BX36" s="5">
        <v>0</v>
      </c>
      <c r="BY36" s="5">
        <v>0</v>
      </c>
      <c r="BZ36" s="5">
        <v>0</v>
      </c>
      <c r="CA36" s="5">
        <v>0</v>
      </c>
      <c r="CB36" s="5">
        <v>0</v>
      </c>
      <c r="CC36" s="5">
        <v>0</v>
      </c>
      <c r="CD36" s="5">
        <v>0</v>
      </c>
      <c r="CE36" s="5">
        <v>0</v>
      </c>
      <c r="CF36" s="5">
        <v>0</v>
      </c>
      <c r="CG36" s="5">
        <v>0</v>
      </c>
      <c r="CH36" s="5">
        <v>0</v>
      </c>
      <c r="CI36" s="5">
        <v>0</v>
      </c>
      <c r="CJ36" s="5">
        <v>0</v>
      </c>
      <c r="CK36" s="5">
        <v>0</v>
      </c>
      <c r="CL36" s="5">
        <v>0</v>
      </c>
      <c r="CM36" s="5">
        <f t="shared" si="113"/>
        <v>0</v>
      </c>
      <c r="CN36" s="5">
        <f t="shared" si="95"/>
        <v>0</v>
      </c>
      <c r="CO36" s="5">
        <f t="shared" si="95"/>
        <v>0</v>
      </c>
      <c r="CP36" s="5">
        <f t="shared" si="95"/>
        <v>0</v>
      </c>
      <c r="CQ36" s="5">
        <f t="shared" si="95"/>
        <v>0</v>
      </c>
      <c r="CR36" s="5">
        <f t="shared" si="95"/>
        <v>0</v>
      </c>
      <c r="CS36" s="5">
        <f t="shared" si="120"/>
        <v>0</v>
      </c>
      <c r="CT36" s="5">
        <f t="shared" si="121"/>
        <v>0</v>
      </c>
      <c r="CU36" s="5">
        <f t="shared" si="122"/>
        <v>0</v>
      </c>
      <c r="CV36" s="5">
        <f t="shared" si="123"/>
        <v>0</v>
      </c>
      <c r="CW36" s="5">
        <f t="shared" si="124"/>
        <v>0</v>
      </c>
      <c r="CX36" s="5">
        <f t="shared" si="125"/>
        <v>0</v>
      </c>
      <c r="CY36" s="5">
        <f t="shared" si="126"/>
        <v>0</v>
      </c>
      <c r="CZ36" s="28" t="s">
        <v>129</v>
      </c>
    </row>
    <row r="37" spans="1:104" ht="63" x14ac:dyDescent="0.25">
      <c r="A37" s="5" t="s">
        <v>171</v>
      </c>
      <c r="B37" s="19" t="s">
        <v>172</v>
      </c>
      <c r="C37" s="5" t="s">
        <v>132</v>
      </c>
      <c r="D37" s="5">
        <f t="shared" si="91"/>
        <v>0</v>
      </c>
      <c r="E37" s="23">
        <f t="shared" si="13"/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  <c r="BO37" s="5">
        <v>0</v>
      </c>
      <c r="BP37" s="5">
        <v>0</v>
      </c>
      <c r="BQ37" s="5">
        <v>0</v>
      </c>
      <c r="BR37" s="5">
        <f t="shared" si="24"/>
        <v>0</v>
      </c>
      <c r="BS37" s="5">
        <v>0</v>
      </c>
      <c r="BT37" s="5">
        <v>0</v>
      </c>
      <c r="BU37" s="5">
        <v>0</v>
      </c>
      <c r="BV37" s="5">
        <v>0</v>
      </c>
      <c r="BW37" s="5">
        <v>0</v>
      </c>
      <c r="BX37" s="5">
        <v>0</v>
      </c>
      <c r="BY37" s="5">
        <v>0</v>
      </c>
      <c r="BZ37" s="5">
        <v>0</v>
      </c>
      <c r="CA37" s="5">
        <v>0</v>
      </c>
      <c r="CB37" s="5">
        <v>0</v>
      </c>
      <c r="CC37" s="5">
        <v>0</v>
      </c>
      <c r="CD37" s="5">
        <v>0</v>
      </c>
      <c r="CE37" s="5">
        <v>0</v>
      </c>
      <c r="CF37" s="5">
        <v>0</v>
      </c>
      <c r="CG37" s="5">
        <v>0</v>
      </c>
      <c r="CH37" s="5">
        <v>0</v>
      </c>
      <c r="CI37" s="5">
        <v>0</v>
      </c>
      <c r="CJ37" s="5">
        <v>0</v>
      </c>
      <c r="CK37" s="5">
        <v>0</v>
      </c>
      <c r="CL37" s="5">
        <v>0</v>
      </c>
      <c r="CM37" s="5">
        <f t="shared" si="113"/>
        <v>0</v>
      </c>
      <c r="CN37" s="5">
        <f t="shared" si="95"/>
        <v>0</v>
      </c>
      <c r="CO37" s="5">
        <f t="shared" si="95"/>
        <v>0</v>
      </c>
      <c r="CP37" s="5">
        <f t="shared" si="95"/>
        <v>0</v>
      </c>
      <c r="CQ37" s="5">
        <f t="shared" si="95"/>
        <v>0</v>
      </c>
      <c r="CR37" s="5">
        <f t="shared" si="95"/>
        <v>0</v>
      </c>
      <c r="CS37" s="5">
        <f t="shared" si="120"/>
        <v>0</v>
      </c>
      <c r="CT37" s="5">
        <f t="shared" si="121"/>
        <v>0</v>
      </c>
      <c r="CU37" s="5">
        <f t="shared" si="122"/>
        <v>0</v>
      </c>
      <c r="CV37" s="5">
        <f t="shared" si="123"/>
        <v>0</v>
      </c>
      <c r="CW37" s="5">
        <f t="shared" si="124"/>
        <v>0</v>
      </c>
      <c r="CX37" s="5">
        <f t="shared" si="125"/>
        <v>0</v>
      </c>
      <c r="CY37" s="5">
        <f t="shared" si="126"/>
        <v>0</v>
      </c>
      <c r="CZ37" s="28" t="s">
        <v>129</v>
      </c>
    </row>
    <row r="38" spans="1:104" ht="78.75" x14ac:dyDescent="0.25">
      <c r="A38" s="5" t="s">
        <v>173</v>
      </c>
      <c r="B38" s="19" t="s">
        <v>174</v>
      </c>
      <c r="C38" s="5" t="s">
        <v>132</v>
      </c>
      <c r="D38" s="5">
        <f t="shared" ref="D38" si="132">U38+AI38+AW38+BK38+BY38</f>
        <v>0</v>
      </c>
      <c r="E38" s="23">
        <f t="shared" si="13"/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  <c r="BO38" s="5">
        <v>0</v>
      </c>
      <c r="BP38" s="5">
        <v>0</v>
      </c>
      <c r="BQ38" s="5">
        <v>0</v>
      </c>
      <c r="BR38" s="5">
        <v>0</v>
      </c>
      <c r="BS38" s="5">
        <v>0</v>
      </c>
      <c r="BT38" s="5">
        <v>0</v>
      </c>
      <c r="BU38" s="5">
        <v>0</v>
      </c>
      <c r="BV38" s="5">
        <v>0</v>
      </c>
      <c r="BW38" s="5">
        <v>0</v>
      </c>
      <c r="BX38" s="5">
        <v>0</v>
      </c>
      <c r="BY38" s="5">
        <v>0</v>
      </c>
      <c r="BZ38" s="5">
        <v>0</v>
      </c>
      <c r="CA38" s="5">
        <v>0</v>
      </c>
      <c r="CB38" s="5">
        <v>0</v>
      </c>
      <c r="CC38" s="5">
        <v>0</v>
      </c>
      <c r="CD38" s="5">
        <v>0</v>
      </c>
      <c r="CE38" s="5">
        <v>0</v>
      </c>
      <c r="CF38" s="5">
        <v>0</v>
      </c>
      <c r="CG38" s="5">
        <v>0</v>
      </c>
      <c r="CH38" s="5">
        <v>0</v>
      </c>
      <c r="CI38" s="5">
        <v>0</v>
      </c>
      <c r="CJ38" s="5">
        <v>0</v>
      </c>
      <c r="CK38" s="5">
        <v>0</v>
      </c>
      <c r="CL38" s="5">
        <v>0</v>
      </c>
      <c r="CM38" s="5">
        <f t="shared" si="113"/>
        <v>0</v>
      </c>
      <c r="CN38" s="5">
        <f t="shared" si="113"/>
        <v>0</v>
      </c>
      <c r="CO38" s="5">
        <f t="shared" ref="CO38" si="133">AD38+AR38+AY38+BM38+CA38</f>
        <v>0</v>
      </c>
      <c r="CP38" s="5">
        <f t="shared" ref="CP38" si="134">AE38+AS38+AZ38+BN38+CB38</f>
        <v>0</v>
      </c>
      <c r="CQ38" s="5">
        <f t="shared" ref="CQ38" si="135">AF38+AT38+BA38+BO38+CC38</f>
        <v>0</v>
      </c>
      <c r="CR38" s="5">
        <f t="shared" ref="CR38" si="136">AG38+AU38+BB38+BP38+CD38</f>
        <v>0</v>
      </c>
      <c r="CS38" s="5">
        <f t="shared" si="120"/>
        <v>0</v>
      </c>
      <c r="CT38" s="5">
        <f t="shared" si="121"/>
        <v>0</v>
      </c>
      <c r="CU38" s="5">
        <f t="shared" si="122"/>
        <v>0</v>
      </c>
      <c r="CV38" s="5">
        <f t="shared" si="123"/>
        <v>0</v>
      </c>
      <c r="CW38" s="5">
        <f t="shared" si="124"/>
        <v>0</v>
      </c>
      <c r="CX38" s="5">
        <f t="shared" si="125"/>
        <v>0</v>
      </c>
      <c r="CY38" s="5">
        <f t="shared" si="126"/>
        <v>0</v>
      </c>
      <c r="CZ38" s="28" t="s">
        <v>129</v>
      </c>
    </row>
    <row r="39" spans="1:104" ht="31.5" x14ac:dyDescent="0.25">
      <c r="A39" s="5" t="s">
        <v>175</v>
      </c>
      <c r="B39" s="19" t="s">
        <v>176</v>
      </c>
      <c r="C39" s="5" t="s">
        <v>132</v>
      </c>
      <c r="D39" s="5">
        <f t="shared" si="91"/>
        <v>181.58919310949312</v>
      </c>
      <c r="E39" s="23">
        <f t="shared" si="13"/>
        <v>150.39318576735397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f>U40+U49+U58+U68</f>
        <v>36.888455479999998</v>
      </c>
      <c r="V39" s="5">
        <f t="shared" ref="V39:CG39" si="137">V40+V49+V58+V68</f>
        <v>0</v>
      </c>
      <c r="W39" s="5">
        <f t="shared" si="137"/>
        <v>0</v>
      </c>
      <c r="X39" s="5">
        <f t="shared" si="137"/>
        <v>0</v>
      </c>
      <c r="Y39" s="5">
        <f t="shared" si="137"/>
        <v>0</v>
      </c>
      <c r="Z39" s="5">
        <f t="shared" si="137"/>
        <v>4</v>
      </c>
      <c r="AA39" s="5">
        <f t="shared" si="137"/>
        <v>0</v>
      </c>
      <c r="AB39" s="5">
        <f t="shared" si="137"/>
        <v>35.767127712975551</v>
      </c>
      <c r="AC39" s="5">
        <f t="shared" si="137"/>
        <v>0</v>
      </c>
      <c r="AD39" s="5">
        <f t="shared" si="137"/>
        <v>0</v>
      </c>
      <c r="AE39" s="5">
        <f t="shared" si="137"/>
        <v>0</v>
      </c>
      <c r="AF39" s="5">
        <f t="shared" si="137"/>
        <v>0</v>
      </c>
      <c r="AG39" s="5">
        <f t="shared" si="137"/>
        <v>4</v>
      </c>
      <c r="AH39" s="5">
        <f t="shared" si="137"/>
        <v>0</v>
      </c>
      <c r="AI39" s="5">
        <f t="shared" si="137"/>
        <v>25.712137999999999</v>
      </c>
      <c r="AJ39" s="5">
        <f t="shared" si="137"/>
        <v>4.46</v>
      </c>
      <c r="AK39" s="5">
        <f t="shared" si="137"/>
        <v>0</v>
      </c>
      <c r="AL39" s="5">
        <f t="shared" si="137"/>
        <v>2.4829999999999997</v>
      </c>
      <c r="AM39" s="5">
        <f t="shared" si="137"/>
        <v>0</v>
      </c>
      <c r="AN39" s="5">
        <f t="shared" si="137"/>
        <v>198</v>
      </c>
      <c r="AO39" s="5">
        <f t="shared" si="137"/>
        <v>0</v>
      </c>
      <c r="AP39" s="5">
        <f t="shared" si="137"/>
        <v>23.926907199999999</v>
      </c>
      <c r="AQ39" s="5">
        <f t="shared" si="137"/>
        <v>4.46</v>
      </c>
      <c r="AR39" s="5">
        <f t="shared" si="137"/>
        <v>0</v>
      </c>
      <c r="AS39" s="5">
        <f t="shared" si="137"/>
        <v>2.262</v>
      </c>
      <c r="AT39" s="5">
        <f t="shared" si="137"/>
        <v>0</v>
      </c>
      <c r="AU39" s="5">
        <f t="shared" si="137"/>
        <v>156</v>
      </c>
      <c r="AV39" s="5">
        <f t="shared" si="137"/>
        <v>0</v>
      </c>
      <c r="AW39" s="5">
        <f>AW40+AW49+AW58+AW68</f>
        <v>33.332999999999998</v>
      </c>
      <c r="AX39" s="5">
        <f t="shared" ref="AX39:BB39" si="138">AX40+AX49+AX58+AX68</f>
        <v>0.4</v>
      </c>
      <c r="AY39" s="5">
        <f t="shared" si="138"/>
        <v>0</v>
      </c>
      <c r="AZ39" s="5">
        <f t="shared" si="138"/>
        <v>3.798</v>
      </c>
      <c r="BA39" s="5">
        <f t="shared" si="138"/>
        <v>0</v>
      </c>
      <c r="BB39" s="5">
        <f t="shared" si="138"/>
        <v>226</v>
      </c>
      <c r="BC39" s="5">
        <f t="shared" si="137"/>
        <v>0</v>
      </c>
      <c r="BD39" s="5">
        <f>BD40+BD49+BD58+BD68</f>
        <v>29.117502040000002</v>
      </c>
      <c r="BE39" s="5">
        <f t="shared" si="137"/>
        <v>0.4</v>
      </c>
      <c r="BF39" s="5">
        <f t="shared" si="137"/>
        <v>0</v>
      </c>
      <c r="BG39" s="5">
        <f t="shared" si="137"/>
        <v>4.3869999999999996</v>
      </c>
      <c r="BH39" s="5">
        <f t="shared" si="137"/>
        <v>0</v>
      </c>
      <c r="BI39" s="5">
        <f t="shared" si="137"/>
        <v>215</v>
      </c>
      <c r="BJ39" s="5">
        <f t="shared" si="137"/>
        <v>0</v>
      </c>
      <c r="BK39" s="5">
        <f t="shared" si="137"/>
        <v>45.552345825114685</v>
      </c>
      <c r="BL39" s="5">
        <f t="shared" si="137"/>
        <v>2.78</v>
      </c>
      <c r="BM39" s="5">
        <f t="shared" si="137"/>
        <v>0</v>
      </c>
      <c r="BN39" s="5">
        <f t="shared" si="137"/>
        <v>0</v>
      </c>
      <c r="BO39" s="5">
        <f t="shared" si="137"/>
        <v>0</v>
      </c>
      <c r="BP39" s="5">
        <f t="shared" si="137"/>
        <v>186</v>
      </c>
      <c r="BQ39" s="5">
        <f t="shared" si="137"/>
        <v>0</v>
      </c>
      <c r="BR39" s="5">
        <f>BR40+BR49+BR58+BR68</f>
        <v>21.47839501</v>
      </c>
      <c r="BS39" s="5">
        <f t="shared" si="137"/>
        <v>0.9</v>
      </c>
      <c r="BT39" s="5">
        <f t="shared" si="137"/>
        <v>0</v>
      </c>
      <c r="BU39" s="5">
        <f t="shared" si="137"/>
        <v>1.6099999999999999</v>
      </c>
      <c r="BV39" s="5">
        <f t="shared" si="137"/>
        <v>0</v>
      </c>
      <c r="BW39" s="5">
        <f t="shared" si="137"/>
        <v>133</v>
      </c>
      <c r="BX39" s="5">
        <f t="shared" si="137"/>
        <v>0</v>
      </c>
      <c r="BY39" s="5">
        <f t="shared" si="137"/>
        <v>40.103253804378411</v>
      </c>
      <c r="BZ39" s="5">
        <f t="shared" si="137"/>
        <v>3.57</v>
      </c>
      <c r="CA39" s="5">
        <f t="shared" si="137"/>
        <v>0</v>
      </c>
      <c r="CB39" s="5">
        <f t="shared" si="137"/>
        <v>4.8250000000000002</v>
      </c>
      <c r="CC39" s="5">
        <f t="shared" si="137"/>
        <v>0</v>
      </c>
      <c r="CD39" s="5">
        <f t="shared" si="137"/>
        <v>181</v>
      </c>
      <c r="CE39" s="5">
        <f t="shared" si="137"/>
        <v>0</v>
      </c>
      <c r="CF39" s="5">
        <f t="shared" si="137"/>
        <v>40.103253804378411</v>
      </c>
      <c r="CG39" s="5">
        <f t="shared" si="137"/>
        <v>3.57</v>
      </c>
      <c r="CH39" s="5">
        <f t="shared" ref="CH39:CK39" si="139">CH40+CH49+CH58+CH68</f>
        <v>0</v>
      </c>
      <c r="CI39" s="5">
        <f t="shared" si="139"/>
        <v>4.8250000000000002</v>
      </c>
      <c r="CJ39" s="5">
        <f t="shared" si="139"/>
        <v>0</v>
      </c>
      <c r="CK39" s="5">
        <f t="shared" si="139"/>
        <v>181</v>
      </c>
      <c r="CL39" s="5">
        <v>0</v>
      </c>
      <c r="CM39" s="5">
        <f t="shared" si="113"/>
        <v>178.68263454246863</v>
      </c>
      <c r="CN39" s="5">
        <f t="shared" ref="CN39:CR51" si="140">AC39+AQ39+AX39+BL39+BZ39</f>
        <v>11.21</v>
      </c>
      <c r="CO39" s="5">
        <f t="shared" si="140"/>
        <v>0</v>
      </c>
      <c r="CP39" s="5">
        <f t="shared" si="140"/>
        <v>10.885000000000002</v>
      </c>
      <c r="CQ39" s="5">
        <f t="shared" si="140"/>
        <v>0</v>
      </c>
      <c r="CR39" s="5">
        <f t="shared" si="140"/>
        <v>753</v>
      </c>
      <c r="CS39" s="5">
        <f t="shared" si="120"/>
        <v>0</v>
      </c>
      <c r="CT39" s="5">
        <f t="shared" si="121"/>
        <v>174.46713658246867</v>
      </c>
      <c r="CU39" s="5">
        <f t="shared" si="122"/>
        <v>11.209999999999999</v>
      </c>
      <c r="CV39" s="5">
        <f t="shared" si="123"/>
        <v>0</v>
      </c>
      <c r="CW39" s="5">
        <f t="shared" si="124"/>
        <v>11.474</v>
      </c>
      <c r="CX39" s="5">
        <f t="shared" si="125"/>
        <v>0</v>
      </c>
      <c r="CY39" s="5">
        <f t="shared" si="126"/>
        <v>742</v>
      </c>
      <c r="CZ39" s="28" t="s">
        <v>129</v>
      </c>
    </row>
    <row r="40" spans="1:104" ht="63" x14ac:dyDescent="0.25">
      <c r="A40" s="5" t="s">
        <v>177</v>
      </c>
      <c r="B40" s="19" t="s">
        <v>178</v>
      </c>
      <c r="C40" s="5" t="s">
        <v>132</v>
      </c>
      <c r="D40" s="5">
        <f t="shared" si="91"/>
        <v>121.82065971492989</v>
      </c>
      <c r="E40" s="23">
        <f t="shared" si="13"/>
        <v>101.35566590735395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f>U41+U44</f>
        <v>21.40228394</v>
      </c>
      <c r="V40" s="5">
        <f t="shared" ref="V40:CG40" si="141">V41+V44</f>
        <v>0</v>
      </c>
      <c r="W40" s="5">
        <f t="shared" si="141"/>
        <v>0</v>
      </c>
      <c r="X40" s="5">
        <f t="shared" si="141"/>
        <v>0</v>
      </c>
      <c r="Y40" s="5">
        <f t="shared" si="141"/>
        <v>0</v>
      </c>
      <c r="Z40" s="5">
        <f t="shared" si="141"/>
        <v>3</v>
      </c>
      <c r="AA40" s="5">
        <f t="shared" si="141"/>
        <v>0</v>
      </c>
      <c r="AB40" s="5">
        <f t="shared" si="141"/>
        <v>21.260727712975552</v>
      </c>
      <c r="AC40" s="5">
        <f t="shared" si="141"/>
        <v>0</v>
      </c>
      <c r="AD40" s="5">
        <f t="shared" si="141"/>
        <v>0</v>
      </c>
      <c r="AE40" s="5">
        <f t="shared" si="141"/>
        <v>0</v>
      </c>
      <c r="AF40" s="5">
        <f t="shared" si="141"/>
        <v>0</v>
      </c>
      <c r="AG40" s="5">
        <f t="shared" si="141"/>
        <v>3</v>
      </c>
      <c r="AH40" s="5">
        <f t="shared" si="141"/>
        <v>0</v>
      </c>
      <c r="AI40" s="5">
        <f t="shared" si="141"/>
        <v>19.116049999999998</v>
      </c>
      <c r="AJ40" s="5">
        <f t="shared" si="141"/>
        <v>4.46</v>
      </c>
      <c r="AK40" s="5">
        <f t="shared" si="141"/>
        <v>0</v>
      </c>
      <c r="AL40" s="5">
        <f t="shared" si="141"/>
        <v>0</v>
      </c>
      <c r="AM40" s="5">
        <f t="shared" si="141"/>
        <v>0</v>
      </c>
      <c r="AN40" s="5">
        <f t="shared" si="141"/>
        <v>21</v>
      </c>
      <c r="AO40" s="5">
        <f t="shared" si="141"/>
        <v>0</v>
      </c>
      <c r="AP40" s="5">
        <f t="shared" si="141"/>
        <v>19.049446199999998</v>
      </c>
      <c r="AQ40" s="5">
        <f t="shared" si="141"/>
        <v>4.46</v>
      </c>
      <c r="AR40" s="5">
        <f t="shared" si="141"/>
        <v>0</v>
      </c>
      <c r="AS40" s="5">
        <f t="shared" si="141"/>
        <v>0</v>
      </c>
      <c r="AT40" s="5">
        <f t="shared" si="141"/>
        <v>0</v>
      </c>
      <c r="AU40" s="5">
        <f t="shared" si="141"/>
        <v>21</v>
      </c>
      <c r="AV40" s="5">
        <f t="shared" si="141"/>
        <v>0</v>
      </c>
      <c r="AW40" s="5">
        <f t="shared" ref="AW40:BB40" si="142">AW41+AW44</f>
        <v>16.892999999999997</v>
      </c>
      <c r="AX40" s="5">
        <f t="shared" si="142"/>
        <v>0.4</v>
      </c>
      <c r="AY40" s="5">
        <f t="shared" si="142"/>
        <v>0</v>
      </c>
      <c r="AZ40" s="5">
        <f t="shared" si="142"/>
        <v>0</v>
      </c>
      <c r="BA40" s="5">
        <f t="shared" si="142"/>
        <v>0</v>
      </c>
      <c r="BB40" s="5">
        <f t="shared" si="142"/>
        <v>9</v>
      </c>
      <c r="BC40" s="5">
        <f t="shared" si="141"/>
        <v>0</v>
      </c>
      <c r="BD40" s="5">
        <f t="shared" si="141"/>
        <v>16.825534210000001</v>
      </c>
      <c r="BE40" s="5">
        <f t="shared" si="141"/>
        <v>0.4</v>
      </c>
      <c r="BF40" s="5">
        <f t="shared" si="141"/>
        <v>0</v>
      </c>
      <c r="BG40" s="5">
        <f t="shared" si="141"/>
        <v>0</v>
      </c>
      <c r="BH40" s="5">
        <f t="shared" si="141"/>
        <v>0</v>
      </c>
      <c r="BI40" s="5">
        <f t="shared" si="141"/>
        <v>9</v>
      </c>
      <c r="BJ40" s="5">
        <f t="shared" si="141"/>
        <v>0</v>
      </c>
      <c r="BK40" s="5">
        <f t="shared" si="141"/>
        <v>34.554752000551488</v>
      </c>
      <c r="BL40" s="5">
        <f t="shared" si="141"/>
        <v>2.78</v>
      </c>
      <c r="BM40" s="5">
        <f t="shared" si="141"/>
        <v>0</v>
      </c>
      <c r="BN40" s="5">
        <f t="shared" si="141"/>
        <v>0</v>
      </c>
      <c r="BO40" s="5">
        <f t="shared" si="141"/>
        <v>0</v>
      </c>
      <c r="BP40" s="5">
        <f t="shared" si="141"/>
        <v>9</v>
      </c>
      <c r="BQ40" s="5">
        <f t="shared" si="141"/>
        <v>0</v>
      </c>
      <c r="BR40" s="5">
        <f>BR41+BR44</f>
        <v>14.36538401</v>
      </c>
      <c r="BS40" s="5">
        <f t="shared" si="141"/>
        <v>0.9</v>
      </c>
      <c r="BT40" s="5">
        <f t="shared" si="141"/>
        <v>0</v>
      </c>
      <c r="BU40" s="5">
        <f t="shared" si="141"/>
        <v>0</v>
      </c>
      <c r="BV40" s="5">
        <f t="shared" si="141"/>
        <v>0</v>
      </c>
      <c r="BW40" s="5">
        <f t="shared" si="141"/>
        <v>3</v>
      </c>
      <c r="BX40" s="5">
        <f t="shared" si="141"/>
        <v>0</v>
      </c>
      <c r="BY40" s="5">
        <f t="shared" si="141"/>
        <v>29.854573774378409</v>
      </c>
      <c r="BZ40" s="5">
        <f t="shared" si="141"/>
        <v>3.57</v>
      </c>
      <c r="CA40" s="5">
        <f t="shared" si="141"/>
        <v>0</v>
      </c>
      <c r="CB40" s="5">
        <f t="shared" si="141"/>
        <v>0</v>
      </c>
      <c r="CC40" s="5">
        <f t="shared" si="141"/>
        <v>0</v>
      </c>
      <c r="CD40" s="5">
        <f t="shared" si="141"/>
        <v>17</v>
      </c>
      <c r="CE40" s="5">
        <f t="shared" si="141"/>
        <v>0</v>
      </c>
      <c r="CF40" s="5">
        <f t="shared" si="141"/>
        <v>29.854573774378409</v>
      </c>
      <c r="CG40" s="5">
        <f t="shared" si="141"/>
        <v>3.57</v>
      </c>
      <c r="CH40" s="5">
        <f t="shared" ref="CH40:CK40" si="143">CH41+CH44</f>
        <v>0</v>
      </c>
      <c r="CI40" s="5">
        <f t="shared" si="143"/>
        <v>0</v>
      </c>
      <c r="CJ40" s="5">
        <f t="shared" si="143"/>
        <v>0</v>
      </c>
      <c r="CK40" s="5">
        <f t="shared" si="143"/>
        <v>17</v>
      </c>
      <c r="CL40" s="5">
        <v>0</v>
      </c>
      <c r="CM40" s="5">
        <f t="shared" si="113"/>
        <v>121.61249968790544</v>
      </c>
      <c r="CN40" s="5">
        <f t="shared" si="140"/>
        <v>11.21</v>
      </c>
      <c r="CO40" s="5">
        <f t="shared" si="140"/>
        <v>0</v>
      </c>
      <c r="CP40" s="5">
        <f t="shared" si="140"/>
        <v>0</v>
      </c>
      <c r="CQ40" s="5">
        <f t="shared" si="140"/>
        <v>0</v>
      </c>
      <c r="CR40" s="5">
        <f t="shared" si="140"/>
        <v>59</v>
      </c>
      <c r="CS40" s="5">
        <f t="shared" si="120"/>
        <v>0</v>
      </c>
      <c r="CT40" s="5">
        <f t="shared" si="121"/>
        <v>121.54503389790544</v>
      </c>
      <c r="CU40" s="5">
        <f t="shared" si="122"/>
        <v>11.209999999999999</v>
      </c>
      <c r="CV40" s="5">
        <f t="shared" si="123"/>
        <v>0</v>
      </c>
      <c r="CW40" s="5">
        <f t="shared" si="124"/>
        <v>0</v>
      </c>
      <c r="CX40" s="5">
        <f t="shared" si="125"/>
        <v>0</v>
      </c>
      <c r="CY40" s="5">
        <f t="shared" si="126"/>
        <v>59</v>
      </c>
      <c r="CZ40" s="28" t="s">
        <v>129</v>
      </c>
    </row>
    <row r="41" spans="1:104" ht="31.5" x14ac:dyDescent="0.25">
      <c r="A41" s="5" t="s">
        <v>179</v>
      </c>
      <c r="B41" s="19" t="s">
        <v>180</v>
      </c>
      <c r="C41" s="5" t="s">
        <v>132</v>
      </c>
      <c r="D41" s="5">
        <f t="shared" si="91"/>
        <v>6.5868355600000008</v>
      </c>
      <c r="E41" s="23">
        <f t="shared" si="13"/>
        <v>6.5252800000000004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f>U42+U43</f>
        <v>4.9525555600000004</v>
      </c>
      <c r="V41" s="5">
        <f t="shared" ref="V41:CG41" si="144">V42+V43</f>
        <v>0</v>
      </c>
      <c r="W41" s="5">
        <f t="shared" si="144"/>
        <v>0</v>
      </c>
      <c r="X41" s="5">
        <f t="shared" si="144"/>
        <v>0</v>
      </c>
      <c r="Y41" s="5">
        <f t="shared" si="144"/>
        <v>0</v>
      </c>
      <c r="Z41" s="5">
        <f t="shared" si="144"/>
        <v>3</v>
      </c>
      <c r="AA41" s="5">
        <f t="shared" si="144"/>
        <v>0</v>
      </c>
      <c r="AB41" s="5">
        <f t="shared" si="144"/>
        <v>4.8109999999999999</v>
      </c>
      <c r="AC41" s="5">
        <f t="shared" si="144"/>
        <v>0</v>
      </c>
      <c r="AD41" s="5">
        <f t="shared" si="144"/>
        <v>0</v>
      </c>
      <c r="AE41" s="5">
        <f t="shared" si="144"/>
        <v>0</v>
      </c>
      <c r="AF41" s="5">
        <f t="shared" si="144"/>
        <v>0</v>
      </c>
      <c r="AG41" s="5">
        <f t="shared" si="144"/>
        <v>3</v>
      </c>
      <c r="AH41" s="5">
        <f t="shared" si="144"/>
        <v>0</v>
      </c>
      <c r="AI41" s="5">
        <f t="shared" si="144"/>
        <v>1.63428</v>
      </c>
      <c r="AJ41" s="5">
        <f t="shared" si="144"/>
        <v>0</v>
      </c>
      <c r="AK41" s="5">
        <f t="shared" si="144"/>
        <v>0</v>
      </c>
      <c r="AL41" s="5">
        <f t="shared" si="144"/>
        <v>0</v>
      </c>
      <c r="AM41" s="5">
        <f t="shared" si="144"/>
        <v>0</v>
      </c>
      <c r="AN41" s="5">
        <f t="shared" si="144"/>
        <v>10</v>
      </c>
      <c r="AO41" s="5">
        <f t="shared" si="144"/>
        <v>0</v>
      </c>
      <c r="AP41" s="5">
        <f t="shared" si="144"/>
        <v>1.71428</v>
      </c>
      <c r="AQ41" s="5">
        <f t="shared" si="144"/>
        <v>0</v>
      </c>
      <c r="AR41" s="5">
        <f t="shared" si="144"/>
        <v>0</v>
      </c>
      <c r="AS41" s="5">
        <f t="shared" si="144"/>
        <v>0</v>
      </c>
      <c r="AT41" s="5">
        <f t="shared" si="144"/>
        <v>0</v>
      </c>
      <c r="AU41" s="5">
        <f t="shared" si="144"/>
        <v>10</v>
      </c>
      <c r="AV41" s="5">
        <f t="shared" si="144"/>
        <v>0</v>
      </c>
      <c r="AW41" s="5">
        <f t="shared" ref="AW41:BB41" si="145">AW42+AW43</f>
        <v>0</v>
      </c>
      <c r="AX41" s="5">
        <f t="shared" si="145"/>
        <v>0</v>
      </c>
      <c r="AY41" s="5">
        <f t="shared" si="145"/>
        <v>0</v>
      </c>
      <c r="AZ41" s="5">
        <f t="shared" si="145"/>
        <v>0</v>
      </c>
      <c r="BA41" s="5">
        <f t="shared" si="145"/>
        <v>0</v>
      </c>
      <c r="BB41" s="5">
        <f t="shared" si="145"/>
        <v>0</v>
      </c>
      <c r="BC41" s="5">
        <f t="shared" si="144"/>
        <v>0</v>
      </c>
      <c r="BD41" s="5">
        <f t="shared" si="144"/>
        <v>0</v>
      </c>
      <c r="BE41" s="5">
        <f t="shared" si="144"/>
        <v>0</v>
      </c>
      <c r="BF41" s="5">
        <f t="shared" si="144"/>
        <v>0</v>
      </c>
      <c r="BG41" s="5">
        <f t="shared" si="144"/>
        <v>0</v>
      </c>
      <c r="BH41" s="5">
        <f t="shared" si="144"/>
        <v>0</v>
      </c>
      <c r="BI41" s="5">
        <f t="shared" si="144"/>
        <v>0</v>
      </c>
      <c r="BJ41" s="5">
        <f t="shared" si="144"/>
        <v>0</v>
      </c>
      <c r="BK41" s="5">
        <f t="shared" si="144"/>
        <v>0</v>
      </c>
      <c r="BL41" s="5">
        <f t="shared" si="144"/>
        <v>0</v>
      </c>
      <c r="BM41" s="5">
        <f t="shared" si="144"/>
        <v>0</v>
      </c>
      <c r="BN41" s="5">
        <f t="shared" si="144"/>
        <v>0</v>
      </c>
      <c r="BO41" s="5">
        <f t="shared" si="144"/>
        <v>0</v>
      </c>
      <c r="BP41" s="5">
        <f t="shared" si="144"/>
        <v>0</v>
      </c>
      <c r="BQ41" s="5">
        <f t="shared" si="144"/>
        <v>0</v>
      </c>
      <c r="BR41" s="5">
        <f>BR42+BR43</f>
        <v>0</v>
      </c>
      <c r="BS41" s="5">
        <f t="shared" si="144"/>
        <v>0</v>
      </c>
      <c r="BT41" s="5">
        <f t="shared" si="144"/>
        <v>0</v>
      </c>
      <c r="BU41" s="5">
        <f t="shared" si="144"/>
        <v>0</v>
      </c>
      <c r="BV41" s="5">
        <f t="shared" si="144"/>
        <v>0</v>
      </c>
      <c r="BW41" s="5">
        <f t="shared" si="144"/>
        <v>0</v>
      </c>
      <c r="BX41" s="5">
        <f t="shared" si="144"/>
        <v>0</v>
      </c>
      <c r="BY41" s="5">
        <f t="shared" si="144"/>
        <v>0</v>
      </c>
      <c r="BZ41" s="5">
        <f t="shared" si="144"/>
        <v>0</v>
      </c>
      <c r="CA41" s="5">
        <f t="shared" si="144"/>
        <v>0</v>
      </c>
      <c r="CB41" s="5">
        <f t="shared" si="144"/>
        <v>0</v>
      </c>
      <c r="CC41" s="5">
        <f t="shared" si="144"/>
        <v>0</v>
      </c>
      <c r="CD41" s="5">
        <f t="shared" si="144"/>
        <v>0</v>
      </c>
      <c r="CE41" s="5">
        <f t="shared" si="144"/>
        <v>0</v>
      </c>
      <c r="CF41" s="5">
        <f t="shared" si="144"/>
        <v>0</v>
      </c>
      <c r="CG41" s="5">
        <f t="shared" si="144"/>
        <v>0</v>
      </c>
      <c r="CH41" s="5">
        <f t="shared" ref="CH41:CK41" si="146">CH42+CH43</f>
        <v>0</v>
      </c>
      <c r="CI41" s="5">
        <f t="shared" si="146"/>
        <v>0</v>
      </c>
      <c r="CJ41" s="5">
        <f t="shared" si="146"/>
        <v>0</v>
      </c>
      <c r="CK41" s="5">
        <f t="shared" si="146"/>
        <v>0</v>
      </c>
      <c r="CL41" s="5">
        <v>0</v>
      </c>
      <c r="CM41" s="5">
        <f t="shared" si="113"/>
        <v>6.5252800000000004</v>
      </c>
      <c r="CN41" s="5">
        <f t="shared" si="140"/>
        <v>0</v>
      </c>
      <c r="CO41" s="5">
        <f t="shared" si="140"/>
        <v>0</v>
      </c>
      <c r="CP41" s="5">
        <f t="shared" si="140"/>
        <v>0</v>
      </c>
      <c r="CQ41" s="5">
        <f t="shared" si="140"/>
        <v>0</v>
      </c>
      <c r="CR41" s="5">
        <f t="shared" si="140"/>
        <v>13</v>
      </c>
      <c r="CS41" s="5">
        <f t="shared" si="120"/>
        <v>0</v>
      </c>
      <c r="CT41" s="5">
        <f t="shared" si="121"/>
        <v>6.5252800000000004</v>
      </c>
      <c r="CU41" s="5">
        <f t="shared" si="122"/>
        <v>0</v>
      </c>
      <c r="CV41" s="5">
        <f t="shared" si="123"/>
        <v>0</v>
      </c>
      <c r="CW41" s="5">
        <f t="shared" si="124"/>
        <v>0</v>
      </c>
      <c r="CX41" s="5">
        <f t="shared" si="125"/>
        <v>0</v>
      </c>
      <c r="CY41" s="5">
        <f t="shared" si="126"/>
        <v>13</v>
      </c>
      <c r="CZ41" s="36" t="s">
        <v>129</v>
      </c>
    </row>
    <row r="42" spans="1:104" ht="31.5" x14ac:dyDescent="0.25">
      <c r="A42" s="19" t="s">
        <v>268</v>
      </c>
      <c r="B42" s="19" t="s">
        <v>269</v>
      </c>
      <c r="C42" s="19" t="s">
        <v>270</v>
      </c>
      <c r="D42" s="19">
        <f t="shared" si="91"/>
        <v>4.9525555600000004</v>
      </c>
      <c r="E42" s="23">
        <f t="shared" si="13"/>
        <v>4.8109999999999999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4.9525555600000004</v>
      </c>
      <c r="V42" s="5">
        <v>0</v>
      </c>
      <c r="W42" s="5">
        <v>0</v>
      </c>
      <c r="X42" s="5">
        <v>0</v>
      </c>
      <c r="Y42" s="5">
        <v>0</v>
      </c>
      <c r="Z42" s="5">
        <v>3</v>
      </c>
      <c r="AA42" s="5">
        <v>0</v>
      </c>
      <c r="AB42" s="5">
        <v>4.8109999999999999</v>
      </c>
      <c r="AC42" s="5">
        <v>0</v>
      </c>
      <c r="AD42" s="5">
        <v>0</v>
      </c>
      <c r="AE42" s="5">
        <v>0</v>
      </c>
      <c r="AF42" s="5">
        <v>0</v>
      </c>
      <c r="AG42" s="5">
        <v>3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f t="shared" ref="AP42" si="147">AO42</f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  <c r="BO42" s="5">
        <v>0</v>
      </c>
      <c r="BP42" s="5">
        <v>0</v>
      </c>
      <c r="BQ42" s="5">
        <v>0</v>
      </c>
      <c r="BR42" s="5">
        <f t="shared" si="24"/>
        <v>0</v>
      </c>
      <c r="BS42" s="5">
        <v>0</v>
      </c>
      <c r="BT42" s="5">
        <v>0</v>
      </c>
      <c r="BU42" s="5">
        <v>0</v>
      </c>
      <c r="BV42" s="5">
        <v>0</v>
      </c>
      <c r="BW42" s="5">
        <v>0</v>
      </c>
      <c r="BX42" s="5">
        <v>0</v>
      </c>
      <c r="BY42" s="5">
        <v>0</v>
      </c>
      <c r="BZ42" s="5">
        <v>0</v>
      </c>
      <c r="CA42" s="5">
        <v>0</v>
      </c>
      <c r="CB42" s="5">
        <v>0</v>
      </c>
      <c r="CC42" s="5">
        <v>0</v>
      </c>
      <c r="CD42" s="5">
        <v>0</v>
      </c>
      <c r="CE42" s="5">
        <v>0</v>
      </c>
      <c r="CF42" s="5">
        <v>0</v>
      </c>
      <c r="CG42" s="5">
        <v>0</v>
      </c>
      <c r="CH42" s="5">
        <v>0</v>
      </c>
      <c r="CI42" s="5">
        <v>0</v>
      </c>
      <c r="CJ42" s="5">
        <v>0</v>
      </c>
      <c r="CK42" s="5">
        <v>0</v>
      </c>
      <c r="CL42" s="5">
        <v>0</v>
      </c>
      <c r="CM42" s="5">
        <f t="shared" si="113"/>
        <v>4.8109999999999999</v>
      </c>
      <c r="CN42" s="5">
        <f t="shared" si="140"/>
        <v>0</v>
      </c>
      <c r="CO42" s="5">
        <f t="shared" si="140"/>
        <v>0</v>
      </c>
      <c r="CP42" s="5">
        <f t="shared" si="140"/>
        <v>0</v>
      </c>
      <c r="CQ42" s="5">
        <f t="shared" si="140"/>
        <v>0</v>
      </c>
      <c r="CR42" s="5">
        <f t="shared" si="140"/>
        <v>3</v>
      </c>
      <c r="CS42" s="5">
        <f t="shared" si="120"/>
        <v>0</v>
      </c>
      <c r="CT42" s="5">
        <f t="shared" si="121"/>
        <v>4.8109999999999999</v>
      </c>
      <c r="CU42" s="5">
        <f t="shared" si="122"/>
        <v>0</v>
      </c>
      <c r="CV42" s="5">
        <f t="shared" si="123"/>
        <v>0</v>
      </c>
      <c r="CW42" s="5">
        <f t="shared" si="124"/>
        <v>0</v>
      </c>
      <c r="CX42" s="5">
        <f t="shared" si="125"/>
        <v>0</v>
      </c>
      <c r="CY42" s="5">
        <f t="shared" si="126"/>
        <v>3</v>
      </c>
      <c r="CZ42" s="28" t="s">
        <v>129</v>
      </c>
    </row>
    <row r="43" spans="1:104" ht="31.5" x14ac:dyDescent="0.25">
      <c r="A43" s="19" t="s">
        <v>307</v>
      </c>
      <c r="B43" s="19" t="s">
        <v>306</v>
      </c>
      <c r="C43" s="19" t="s">
        <v>296</v>
      </c>
      <c r="D43" s="19">
        <f t="shared" si="91"/>
        <v>1.63428</v>
      </c>
      <c r="E43" s="23">
        <f t="shared" si="13"/>
        <v>1.71428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1.63428</v>
      </c>
      <c r="AJ43" s="5">
        <v>0</v>
      </c>
      <c r="AK43" s="5">
        <v>0</v>
      </c>
      <c r="AL43" s="5">
        <v>0</v>
      </c>
      <c r="AM43" s="5">
        <v>0</v>
      </c>
      <c r="AN43" s="5">
        <v>10</v>
      </c>
      <c r="AO43" s="5">
        <v>0</v>
      </c>
      <c r="AP43" s="5">
        <v>1.71428</v>
      </c>
      <c r="AQ43" s="5">
        <v>0</v>
      </c>
      <c r="AR43" s="5">
        <v>0</v>
      </c>
      <c r="AS43" s="5">
        <v>0</v>
      </c>
      <c r="AT43" s="5">
        <v>0</v>
      </c>
      <c r="AU43" s="5">
        <v>10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>
        <v>0</v>
      </c>
      <c r="BO43" s="5">
        <v>0</v>
      </c>
      <c r="BP43" s="5">
        <v>0</v>
      </c>
      <c r="BQ43" s="5">
        <v>0</v>
      </c>
      <c r="BR43" s="5">
        <v>0</v>
      </c>
      <c r="BS43" s="5">
        <v>0</v>
      </c>
      <c r="BT43" s="5">
        <v>0</v>
      </c>
      <c r="BU43" s="5">
        <v>0</v>
      </c>
      <c r="BV43" s="5">
        <v>0</v>
      </c>
      <c r="BW43" s="5">
        <v>0</v>
      </c>
      <c r="BX43" s="5">
        <v>0</v>
      </c>
      <c r="BY43" s="5">
        <v>0</v>
      </c>
      <c r="BZ43" s="5">
        <v>0</v>
      </c>
      <c r="CA43" s="5">
        <v>0</v>
      </c>
      <c r="CB43" s="5">
        <v>0</v>
      </c>
      <c r="CC43" s="5">
        <v>0</v>
      </c>
      <c r="CD43" s="5">
        <v>0</v>
      </c>
      <c r="CE43" s="5">
        <v>0</v>
      </c>
      <c r="CF43" s="5">
        <v>0</v>
      </c>
      <c r="CG43" s="5">
        <v>0</v>
      </c>
      <c r="CH43" s="5">
        <v>0</v>
      </c>
      <c r="CI43" s="5">
        <v>0</v>
      </c>
      <c r="CJ43" s="5">
        <v>0</v>
      </c>
      <c r="CK43" s="5">
        <v>0</v>
      </c>
      <c r="CL43" s="5">
        <v>0</v>
      </c>
      <c r="CM43" s="5">
        <f t="shared" si="113"/>
        <v>1.71428</v>
      </c>
      <c r="CN43" s="5">
        <f t="shared" si="140"/>
        <v>0</v>
      </c>
      <c r="CO43" s="5">
        <f t="shared" si="140"/>
        <v>0</v>
      </c>
      <c r="CP43" s="5">
        <f t="shared" si="140"/>
        <v>0</v>
      </c>
      <c r="CQ43" s="5">
        <f t="shared" si="140"/>
        <v>0</v>
      </c>
      <c r="CR43" s="5">
        <f t="shared" si="140"/>
        <v>10</v>
      </c>
      <c r="CS43" s="5">
        <f t="shared" si="120"/>
        <v>0</v>
      </c>
      <c r="CT43" s="5">
        <f t="shared" si="121"/>
        <v>1.71428</v>
      </c>
      <c r="CU43" s="5">
        <f t="shared" si="122"/>
        <v>0</v>
      </c>
      <c r="CV43" s="5">
        <f t="shared" si="123"/>
        <v>0</v>
      </c>
      <c r="CW43" s="5">
        <f t="shared" si="124"/>
        <v>0</v>
      </c>
      <c r="CX43" s="5">
        <f t="shared" si="125"/>
        <v>0</v>
      </c>
      <c r="CY43" s="5">
        <f t="shared" si="126"/>
        <v>10</v>
      </c>
      <c r="CZ43" s="28" t="s">
        <v>129</v>
      </c>
    </row>
    <row r="44" spans="1:104" ht="47.25" x14ac:dyDescent="0.25">
      <c r="A44" s="19" t="s">
        <v>181</v>
      </c>
      <c r="B44" s="19" t="s">
        <v>182</v>
      </c>
      <c r="C44" s="19" t="s">
        <v>132</v>
      </c>
      <c r="D44" s="19">
        <f t="shared" si="91"/>
        <v>115.23382415492989</v>
      </c>
      <c r="E44" s="23">
        <f t="shared" si="13"/>
        <v>94.830385907353957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f>U45+U46+U47+U48</f>
        <v>16.44972838</v>
      </c>
      <c r="V44" s="19">
        <f t="shared" ref="V44:CG44" si="148">V45+V46+V47+V48</f>
        <v>0</v>
      </c>
      <c r="W44" s="19">
        <f t="shared" si="148"/>
        <v>0</v>
      </c>
      <c r="X44" s="19">
        <f t="shared" si="148"/>
        <v>0</v>
      </c>
      <c r="Y44" s="19">
        <f t="shared" si="148"/>
        <v>0</v>
      </c>
      <c r="Z44" s="19">
        <f t="shared" si="148"/>
        <v>0</v>
      </c>
      <c r="AA44" s="19">
        <f t="shared" si="148"/>
        <v>0</v>
      </c>
      <c r="AB44" s="19">
        <f t="shared" si="148"/>
        <v>16.449727712975552</v>
      </c>
      <c r="AC44" s="19">
        <f t="shared" si="148"/>
        <v>0</v>
      </c>
      <c r="AD44" s="19">
        <f t="shared" si="148"/>
        <v>0</v>
      </c>
      <c r="AE44" s="19">
        <f t="shared" si="148"/>
        <v>0</v>
      </c>
      <c r="AF44" s="19">
        <f t="shared" si="148"/>
        <v>0</v>
      </c>
      <c r="AG44" s="19">
        <f t="shared" si="148"/>
        <v>0</v>
      </c>
      <c r="AH44" s="19">
        <f t="shared" si="148"/>
        <v>0</v>
      </c>
      <c r="AI44" s="19">
        <f t="shared" si="148"/>
        <v>17.481769999999997</v>
      </c>
      <c r="AJ44" s="19">
        <f t="shared" si="148"/>
        <v>4.46</v>
      </c>
      <c r="AK44" s="19">
        <f t="shared" si="148"/>
        <v>0</v>
      </c>
      <c r="AL44" s="19">
        <f t="shared" si="148"/>
        <v>0</v>
      </c>
      <c r="AM44" s="19">
        <f t="shared" si="148"/>
        <v>0</v>
      </c>
      <c r="AN44" s="19">
        <f t="shared" si="148"/>
        <v>11</v>
      </c>
      <c r="AO44" s="19">
        <f t="shared" si="148"/>
        <v>0</v>
      </c>
      <c r="AP44" s="19">
        <f t="shared" si="148"/>
        <v>17.3351662</v>
      </c>
      <c r="AQ44" s="19">
        <f t="shared" si="148"/>
        <v>4.46</v>
      </c>
      <c r="AR44" s="19">
        <f t="shared" si="148"/>
        <v>0</v>
      </c>
      <c r="AS44" s="19">
        <f t="shared" si="148"/>
        <v>0</v>
      </c>
      <c r="AT44" s="19">
        <f t="shared" si="148"/>
        <v>0</v>
      </c>
      <c r="AU44" s="19">
        <f t="shared" si="148"/>
        <v>11</v>
      </c>
      <c r="AV44" s="19">
        <f t="shared" si="148"/>
        <v>0</v>
      </c>
      <c r="AW44" s="19">
        <f t="shared" ref="AW44:BB44" si="149">AW45+AW46+AW47+AW48</f>
        <v>16.892999999999997</v>
      </c>
      <c r="AX44" s="19">
        <f t="shared" si="149"/>
        <v>0.4</v>
      </c>
      <c r="AY44" s="19">
        <f t="shared" si="149"/>
        <v>0</v>
      </c>
      <c r="AZ44" s="19">
        <f t="shared" si="149"/>
        <v>0</v>
      </c>
      <c r="BA44" s="19">
        <f t="shared" si="149"/>
        <v>0</v>
      </c>
      <c r="BB44" s="19">
        <f t="shared" si="149"/>
        <v>9</v>
      </c>
      <c r="BC44" s="19">
        <f t="shared" si="148"/>
        <v>0</v>
      </c>
      <c r="BD44" s="19">
        <f t="shared" si="148"/>
        <v>16.825534210000001</v>
      </c>
      <c r="BE44" s="19">
        <f t="shared" si="148"/>
        <v>0.4</v>
      </c>
      <c r="BF44" s="19">
        <f t="shared" si="148"/>
        <v>0</v>
      </c>
      <c r="BG44" s="19">
        <f t="shared" si="148"/>
        <v>0</v>
      </c>
      <c r="BH44" s="19">
        <f t="shared" si="148"/>
        <v>0</v>
      </c>
      <c r="BI44" s="19">
        <f t="shared" si="148"/>
        <v>9</v>
      </c>
      <c r="BJ44" s="19">
        <f t="shared" si="148"/>
        <v>0</v>
      </c>
      <c r="BK44" s="19">
        <f t="shared" si="148"/>
        <v>34.554752000551488</v>
      </c>
      <c r="BL44" s="19">
        <f>BL45+BL46+BL47+BL48</f>
        <v>2.78</v>
      </c>
      <c r="BM44" s="19">
        <f t="shared" si="148"/>
        <v>0</v>
      </c>
      <c r="BN44" s="19">
        <f t="shared" si="148"/>
        <v>0</v>
      </c>
      <c r="BO44" s="19">
        <f t="shared" si="148"/>
        <v>0</v>
      </c>
      <c r="BP44" s="19">
        <f t="shared" si="148"/>
        <v>9</v>
      </c>
      <c r="BQ44" s="19">
        <f t="shared" si="148"/>
        <v>0</v>
      </c>
      <c r="BR44" s="5">
        <f>BR45+BR46+BR47+BR48</f>
        <v>14.36538401</v>
      </c>
      <c r="BS44" s="19">
        <f t="shared" si="148"/>
        <v>0.9</v>
      </c>
      <c r="BT44" s="19">
        <f t="shared" si="148"/>
        <v>0</v>
      </c>
      <c r="BU44" s="19">
        <f t="shared" si="148"/>
        <v>0</v>
      </c>
      <c r="BV44" s="19">
        <f t="shared" si="148"/>
        <v>0</v>
      </c>
      <c r="BW44" s="19">
        <f t="shared" si="148"/>
        <v>3</v>
      </c>
      <c r="BX44" s="19">
        <f t="shared" si="148"/>
        <v>0</v>
      </c>
      <c r="BY44" s="19">
        <f t="shared" si="148"/>
        <v>29.854573774378409</v>
      </c>
      <c r="BZ44" s="19">
        <f t="shared" si="148"/>
        <v>3.57</v>
      </c>
      <c r="CA44" s="19">
        <f t="shared" si="148"/>
        <v>0</v>
      </c>
      <c r="CB44" s="19">
        <f t="shared" si="148"/>
        <v>0</v>
      </c>
      <c r="CC44" s="19">
        <f t="shared" si="148"/>
        <v>0</v>
      </c>
      <c r="CD44" s="19">
        <f t="shared" si="148"/>
        <v>17</v>
      </c>
      <c r="CE44" s="19">
        <f t="shared" si="148"/>
        <v>0</v>
      </c>
      <c r="CF44" s="19">
        <f t="shared" si="148"/>
        <v>29.854573774378409</v>
      </c>
      <c r="CG44" s="19">
        <f t="shared" si="148"/>
        <v>3.57</v>
      </c>
      <c r="CH44" s="19">
        <f t="shared" ref="CH44:CK44" si="150">CH45+CH46+CH47+CH48</f>
        <v>0</v>
      </c>
      <c r="CI44" s="19">
        <f t="shared" si="150"/>
        <v>0</v>
      </c>
      <c r="CJ44" s="19">
        <f t="shared" si="150"/>
        <v>0</v>
      </c>
      <c r="CK44" s="19">
        <f t="shared" si="150"/>
        <v>17</v>
      </c>
      <c r="CL44" s="19">
        <f t="shared" ref="CL44" si="151">CL45+CL46+CL47+CL48</f>
        <v>0</v>
      </c>
      <c r="CM44" s="5">
        <f t="shared" si="113"/>
        <v>115.08721968790545</v>
      </c>
      <c r="CN44" s="19">
        <f t="shared" si="140"/>
        <v>11.21</v>
      </c>
      <c r="CO44" s="19">
        <f t="shared" si="140"/>
        <v>0</v>
      </c>
      <c r="CP44" s="19">
        <f t="shared" si="140"/>
        <v>0</v>
      </c>
      <c r="CQ44" s="19">
        <f t="shared" si="140"/>
        <v>0</v>
      </c>
      <c r="CR44" s="19">
        <f t="shared" si="140"/>
        <v>46</v>
      </c>
      <c r="CS44" s="5">
        <f t="shared" si="120"/>
        <v>0</v>
      </c>
      <c r="CT44" s="5">
        <f t="shared" si="121"/>
        <v>115.01975389790545</v>
      </c>
      <c r="CU44" s="5">
        <f t="shared" si="122"/>
        <v>11.209999999999999</v>
      </c>
      <c r="CV44" s="5">
        <f t="shared" si="123"/>
        <v>0</v>
      </c>
      <c r="CW44" s="5">
        <f t="shared" si="124"/>
        <v>0</v>
      </c>
      <c r="CX44" s="5">
        <f t="shared" si="125"/>
        <v>0</v>
      </c>
      <c r="CY44" s="5">
        <f t="shared" si="126"/>
        <v>46</v>
      </c>
      <c r="CZ44" s="28" t="s">
        <v>129</v>
      </c>
    </row>
    <row r="45" spans="1:104" ht="47.25" x14ac:dyDescent="0.25">
      <c r="A45" s="19" t="s">
        <v>183</v>
      </c>
      <c r="B45" s="19" t="s">
        <v>184</v>
      </c>
      <c r="C45" s="19" t="s">
        <v>185</v>
      </c>
      <c r="D45" s="19">
        <f t="shared" si="91"/>
        <v>21.080399999999997</v>
      </c>
      <c r="E45" s="23">
        <f t="shared" si="13"/>
        <v>30.926274820000003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10.962999999999999</v>
      </c>
      <c r="AJ45" s="5">
        <v>0</v>
      </c>
      <c r="AK45" s="5">
        <v>0</v>
      </c>
      <c r="AL45" s="5">
        <v>0</v>
      </c>
      <c r="AM45" s="5">
        <v>0</v>
      </c>
      <c r="AN45" s="5">
        <v>1</v>
      </c>
      <c r="AO45" s="5">
        <v>0</v>
      </c>
      <c r="AP45" s="5">
        <v>11.427384</v>
      </c>
      <c r="AQ45" s="5">
        <v>0</v>
      </c>
      <c r="AR45" s="5">
        <v>0</v>
      </c>
      <c r="AS45" s="5">
        <v>0</v>
      </c>
      <c r="AT45" s="5">
        <v>0</v>
      </c>
      <c r="AU45" s="5">
        <v>1</v>
      </c>
      <c r="AV45" s="5">
        <v>0</v>
      </c>
      <c r="AW45" s="5">
        <v>6.242</v>
      </c>
      <c r="AX45" s="5">
        <v>0</v>
      </c>
      <c r="AY45" s="5">
        <v>0</v>
      </c>
      <c r="AZ45" s="5">
        <v>0</v>
      </c>
      <c r="BA45" s="5">
        <v>0</v>
      </c>
      <c r="BB45" s="5">
        <v>1</v>
      </c>
      <c r="BC45" s="5">
        <v>0</v>
      </c>
      <c r="BD45" s="5">
        <v>6.2315568099999998</v>
      </c>
      <c r="BE45" s="5">
        <v>0</v>
      </c>
      <c r="BF45" s="5">
        <v>0</v>
      </c>
      <c r="BG45" s="5">
        <v>0</v>
      </c>
      <c r="BH45" s="5">
        <v>0</v>
      </c>
      <c r="BI45" s="5">
        <v>1</v>
      </c>
      <c r="BJ45" s="5">
        <v>0</v>
      </c>
      <c r="BK45" s="5">
        <v>3.2869999999999999</v>
      </c>
      <c r="BL45" s="5">
        <v>0</v>
      </c>
      <c r="BM45" s="5">
        <v>0</v>
      </c>
      <c r="BN45" s="5">
        <v>0</v>
      </c>
      <c r="BO45" s="5">
        <v>0</v>
      </c>
      <c r="BP45" s="5">
        <v>0</v>
      </c>
      <c r="BQ45" s="5">
        <v>0</v>
      </c>
      <c r="BR45" s="24">
        <v>12.678934010000001</v>
      </c>
      <c r="BS45" s="5">
        <v>0</v>
      </c>
      <c r="BT45" s="5">
        <v>0</v>
      </c>
      <c r="BU45" s="5">
        <v>0</v>
      </c>
      <c r="BV45" s="5">
        <v>0</v>
      </c>
      <c r="BW45" s="5">
        <v>0</v>
      </c>
      <c r="BX45" s="5">
        <v>0</v>
      </c>
      <c r="BY45" s="5">
        <v>0.58840000000000003</v>
      </c>
      <c r="BZ45" s="5">
        <v>0</v>
      </c>
      <c r="CA45" s="5">
        <v>0</v>
      </c>
      <c r="CB45" s="5">
        <v>0</v>
      </c>
      <c r="CC45" s="5">
        <v>0</v>
      </c>
      <c r="CD45" s="5">
        <v>0</v>
      </c>
      <c r="CE45" s="5">
        <v>0</v>
      </c>
      <c r="CF45" s="5">
        <v>0.58840000000000003</v>
      </c>
      <c r="CG45" s="5">
        <v>0</v>
      </c>
      <c r="CH45" s="5">
        <v>0</v>
      </c>
      <c r="CI45" s="5">
        <v>0</v>
      </c>
      <c r="CJ45" s="5">
        <v>0</v>
      </c>
      <c r="CK45" s="5">
        <v>0</v>
      </c>
      <c r="CL45" s="5">
        <v>0</v>
      </c>
      <c r="CM45" s="5">
        <f t="shared" si="113"/>
        <v>21.544784</v>
      </c>
      <c r="CN45" s="5">
        <f t="shared" si="140"/>
        <v>0</v>
      </c>
      <c r="CO45" s="5">
        <f t="shared" si="140"/>
        <v>0</v>
      </c>
      <c r="CP45" s="5">
        <f t="shared" si="140"/>
        <v>0</v>
      </c>
      <c r="CQ45" s="5">
        <f t="shared" si="140"/>
        <v>0</v>
      </c>
      <c r="CR45" s="5">
        <f t="shared" si="140"/>
        <v>2</v>
      </c>
      <c r="CS45" s="5">
        <f t="shared" si="120"/>
        <v>0</v>
      </c>
      <c r="CT45" s="5">
        <f t="shared" si="121"/>
        <v>21.53434081</v>
      </c>
      <c r="CU45" s="5">
        <f t="shared" si="122"/>
        <v>0</v>
      </c>
      <c r="CV45" s="5">
        <f t="shared" si="123"/>
        <v>0</v>
      </c>
      <c r="CW45" s="5">
        <f t="shared" si="124"/>
        <v>0</v>
      </c>
      <c r="CX45" s="5">
        <f t="shared" si="125"/>
        <v>0</v>
      </c>
      <c r="CY45" s="5">
        <f t="shared" si="126"/>
        <v>2</v>
      </c>
      <c r="CZ45" s="35" t="s">
        <v>315</v>
      </c>
    </row>
    <row r="46" spans="1:104" ht="31.5" x14ac:dyDescent="0.25">
      <c r="A46" s="19" t="s">
        <v>186</v>
      </c>
      <c r="B46" s="19" t="s">
        <v>187</v>
      </c>
      <c r="C46" s="19" t="s">
        <v>188</v>
      </c>
      <c r="D46" s="19">
        <f t="shared" si="91"/>
        <v>26.808894710670188</v>
      </c>
      <c r="E46" s="23">
        <f t="shared" si="13"/>
        <v>20.3018814313813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6.5070132792888895</v>
      </c>
      <c r="BL46" s="5">
        <v>0</v>
      </c>
      <c r="BM46" s="5">
        <v>0</v>
      </c>
      <c r="BN46" s="5">
        <v>0</v>
      </c>
      <c r="BO46" s="5">
        <v>0</v>
      </c>
      <c r="BP46" s="5">
        <v>2</v>
      </c>
      <c r="BQ46" s="5">
        <v>0</v>
      </c>
      <c r="BR46" s="5">
        <v>0</v>
      </c>
      <c r="BS46" s="5">
        <v>0</v>
      </c>
      <c r="BT46" s="5">
        <v>0</v>
      </c>
      <c r="BU46" s="5">
        <v>0</v>
      </c>
      <c r="BV46" s="5">
        <v>0</v>
      </c>
      <c r="BW46" s="5">
        <v>0</v>
      </c>
      <c r="BX46" s="5">
        <v>0</v>
      </c>
      <c r="BY46" s="5">
        <v>20.3018814313813</v>
      </c>
      <c r="BZ46" s="5">
        <v>0</v>
      </c>
      <c r="CA46" s="5">
        <v>0</v>
      </c>
      <c r="CB46" s="5">
        <v>0</v>
      </c>
      <c r="CC46" s="5">
        <v>0</v>
      </c>
      <c r="CD46" s="5">
        <v>7</v>
      </c>
      <c r="CE46" s="5">
        <v>0</v>
      </c>
      <c r="CF46" s="5">
        <v>20.3018814313813</v>
      </c>
      <c r="CG46" s="5">
        <v>0</v>
      </c>
      <c r="CH46" s="5">
        <v>0</v>
      </c>
      <c r="CI46" s="5">
        <v>0</v>
      </c>
      <c r="CJ46" s="5">
        <v>0</v>
      </c>
      <c r="CK46" s="5">
        <v>7</v>
      </c>
      <c r="CL46" s="5">
        <v>0</v>
      </c>
      <c r="CM46" s="5">
        <f t="shared" si="113"/>
        <v>26.808894710670188</v>
      </c>
      <c r="CN46" s="5">
        <f t="shared" si="140"/>
        <v>0</v>
      </c>
      <c r="CO46" s="5">
        <f t="shared" si="140"/>
        <v>0</v>
      </c>
      <c r="CP46" s="5">
        <f t="shared" si="140"/>
        <v>0</v>
      </c>
      <c r="CQ46" s="5">
        <f t="shared" si="140"/>
        <v>0</v>
      </c>
      <c r="CR46" s="5">
        <f t="shared" si="140"/>
        <v>9</v>
      </c>
      <c r="CS46" s="5">
        <f t="shared" si="120"/>
        <v>0</v>
      </c>
      <c r="CT46" s="5">
        <f t="shared" si="121"/>
        <v>26.808894710670188</v>
      </c>
      <c r="CU46" s="5">
        <f t="shared" si="122"/>
        <v>0</v>
      </c>
      <c r="CV46" s="5">
        <f t="shared" si="123"/>
        <v>0</v>
      </c>
      <c r="CW46" s="5">
        <f t="shared" si="124"/>
        <v>0</v>
      </c>
      <c r="CX46" s="5">
        <f t="shared" si="125"/>
        <v>0</v>
      </c>
      <c r="CY46" s="5">
        <f t="shared" si="126"/>
        <v>9</v>
      </c>
      <c r="CZ46" s="28" t="s">
        <v>129</v>
      </c>
    </row>
    <row r="47" spans="1:104" ht="63" x14ac:dyDescent="0.25">
      <c r="A47" s="19" t="s">
        <v>189</v>
      </c>
      <c r="B47" s="19" t="s">
        <v>190</v>
      </c>
      <c r="C47" s="19" t="s">
        <v>191</v>
      </c>
      <c r="D47" s="19">
        <f>U47+AI47+AW47+BK47+BY47</f>
        <v>52.540759444259706</v>
      </c>
      <c r="E47" s="23">
        <f t="shared" si="13"/>
        <v>29.680321685972661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16.44972838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16.449727712975552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9.9629999999999992</v>
      </c>
      <c r="AX47" s="5">
        <v>0</v>
      </c>
      <c r="AY47" s="5">
        <v>0</v>
      </c>
      <c r="AZ47" s="5">
        <v>0</v>
      </c>
      <c r="BA47" s="5">
        <v>0</v>
      </c>
      <c r="BB47" s="5">
        <v>7</v>
      </c>
      <c r="BC47" s="5">
        <v>0</v>
      </c>
      <c r="BD47" s="5">
        <v>9.9633016300000001</v>
      </c>
      <c r="BE47" s="5">
        <v>0</v>
      </c>
      <c r="BF47" s="5">
        <v>0</v>
      </c>
      <c r="BG47" s="5">
        <v>0</v>
      </c>
      <c r="BH47" s="5">
        <v>0</v>
      </c>
      <c r="BI47" s="5">
        <v>7</v>
      </c>
      <c r="BJ47" s="5">
        <v>0</v>
      </c>
      <c r="BK47" s="5">
        <v>22.860738721262599</v>
      </c>
      <c r="BL47" s="5">
        <v>0</v>
      </c>
      <c r="BM47" s="5">
        <v>0</v>
      </c>
      <c r="BN47" s="5">
        <v>0</v>
      </c>
      <c r="BO47" s="5">
        <v>0</v>
      </c>
      <c r="BP47" s="5">
        <v>0</v>
      </c>
      <c r="BQ47" s="5">
        <v>0</v>
      </c>
      <c r="BR47" s="25">
        <v>0</v>
      </c>
      <c r="BS47" s="5">
        <v>0</v>
      </c>
      <c r="BT47" s="5">
        <v>0</v>
      </c>
      <c r="BU47" s="5">
        <v>0</v>
      </c>
      <c r="BV47" s="5">
        <v>0</v>
      </c>
      <c r="BW47" s="5">
        <v>0</v>
      </c>
      <c r="BX47" s="5">
        <v>0</v>
      </c>
      <c r="BY47" s="5">
        <v>3.2672923429971101</v>
      </c>
      <c r="BZ47" s="5">
        <v>0</v>
      </c>
      <c r="CA47" s="5">
        <v>0</v>
      </c>
      <c r="CB47" s="5">
        <v>0</v>
      </c>
      <c r="CC47" s="5">
        <v>0</v>
      </c>
      <c r="CD47" s="5">
        <v>4</v>
      </c>
      <c r="CE47" s="5">
        <v>0</v>
      </c>
      <c r="CF47" s="5">
        <v>3.2672923429971101</v>
      </c>
      <c r="CG47" s="5">
        <v>0</v>
      </c>
      <c r="CH47" s="5">
        <v>0</v>
      </c>
      <c r="CI47" s="5">
        <v>0</v>
      </c>
      <c r="CJ47" s="5">
        <v>0</v>
      </c>
      <c r="CK47" s="5">
        <v>4</v>
      </c>
      <c r="CL47" s="5">
        <v>0</v>
      </c>
      <c r="CM47" s="5">
        <f t="shared" si="113"/>
        <v>52.540758777235261</v>
      </c>
      <c r="CN47" s="5">
        <f t="shared" si="140"/>
        <v>0</v>
      </c>
      <c r="CO47" s="5">
        <f t="shared" si="140"/>
        <v>0</v>
      </c>
      <c r="CP47" s="5">
        <f t="shared" si="140"/>
        <v>0</v>
      </c>
      <c r="CQ47" s="5">
        <f t="shared" si="140"/>
        <v>0</v>
      </c>
      <c r="CR47" s="5">
        <f t="shared" si="140"/>
        <v>11</v>
      </c>
      <c r="CS47" s="5">
        <f t="shared" si="120"/>
        <v>0</v>
      </c>
      <c r="CT47" s="5">
        <f t="shared" si="121"/>
        <v>52.541060407235264</v>
      </c>
      <c r="CU47" s="5">
        <f t="shared" si="122"/>
        <v>0</v>
      </c>
      <c r="CV47" s="5">
        <f t="shared" si="123"/>
        <v>0</v>
      </c>
      <c r="CW47" s="5">
        <f t="shared" si="124"/>
        <v>0</v>
      </c>
      <c r="CX47" s="5">
        <f t="shared" si="125"/>
        <v>0</v>
      </c>
      <c r="CY47" s="5">
        <f t="shared" si="126"/>
        <v>11</v>
      </c>
      <c r="CZ47" s="35" t="s">
        <v>319</v>
      </c>
    </row>
    <row r="48" spans="1:104" ht="47.25" x14ac:dyDescent="0.25">
      <c r="A48" s="19" t="s">
        <v>192</v>
      </c>
      <c r="B48" s="19" t="s">
        <v>193</v>
      </c>
      <c r="C48" s="19" t="s">
        <v>194</v>
      </c>
      <c r="D48" s="19">
        <f>U48+AI48+AW48+BK48+BY48</f>
        <v>14.80377</v>
      </c>
      <c r="E48" s="23">
        <f t="shared" si="13"/>
        <v>13.921907969999999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6.51877</v>
      </c>
      <c r="AJ48" s="5">
        <v>4.46</v>
      </c>
      <c r="AK48" s="5">
        <v>0</v>
      </c>
      <c r="AL48" s="5">
        <v>0</v>
      </c>
      <c r="AM48" s="5">
        <v>0</v>
      </c>
      <c r="AN48" s="5">
        <v>10</v>
      </c>
      <c r="AO48" s="5">
        <v>0</v>
      </c>
      <c r="AP48" s="5">
        <v>5.9077821999999998</v>
      </c>
      <c r="AQ48" s="5">
        <v>4.46</v>
      </c>
      <c r="AR48" s="5">
        <v>0</v>
      </c>
      <c r="AS48" s="5">
        <v>0</v>
      </c>
      <c r="AT48" s="5">
        <v>0</v>
      </c>
      <c r="AU48" s="5">
        <v>10</v>
      </c>
      <c r="AV48" s="5">
        <v>0</v>
      </c>
      <c r="AW48" s="5">
        <v>0.68799999999999994</v>
      </c>
      <c r="AX48" s="5">
        <v>0.4</v>
      </c>
      <c r="AY48" s="5">
        <v>0</v>
      </c>
      <c r="AZ48" s="5">
        <v>0</v>
      </c>
      <c r="BA48" s="5">
        <v>0</v>
      </c>
      <c r="BB48" s="5">
        <v>1</v>
      </c>
      <c r="BC48" s="5">
        <v>0</v>
      </c>
      <c r="BD48" s="5">
        <v>0.63067576999999997</v>
      </c>
      <c r="BE48" s="5">
        <v>0.4</v>
      </c>
      <c r="BF48" s="5">
        <v>0</v>
      </c>
      <c r="BG48" s="5">
        <v>0</v>
      </c>
      <c r="BH48" s="5">
        <v>0</v>
      </c>
      <c r="BI48" s="5">
        <v>1</v>
      </c>
      <c r="BJ48" s="5">
        <v>0</v>
      </c>
      <c r="BK48" s="5">
        <v>1.9</v>
      </c>
      <c r="BL48" s="28">
        <v>2.78</v>
      </c>
      <c r="BM48" s="5">
        <v>0</v>
      </c>
      <c r="BN48" s="5">
        <v>0</v>
      </c>
      <c r="BO48" s="5">
        <v>0</v>
      </c>
      <c r="BP48" s="5">
        <v>7</v>
      </c>
      <c r="BQ48" s="5">
        <v>0</v>
      </c>
      <c r="BR48" s="26">
        <v>1.6864499999999998</v>
      </c>
      <c r="BS48" s="28">
        <f>0.5+0.4</f>
        <v>0.9</v>
      </c>
      <c r="BT48" s="5">
        <v>0</v>
      </c>
      <c r="BU48" s="5">
        <v>0</v>
      </c>
      <c r="BV48" s="5">
        <v>0</v>
      </c>
      <c r="BW48" s="5">
        <v>3</v>
      </c>
      <c r="BX48" s="5">
        <v>0</v>
      </c>
      <c r="BY48" s="5">
        <v>5.6970000000000001</v>
      </c>
      <c r="BZ48" s="5">
        <v>3.57</v>
      </c>
      <c r="CA48" s="5">
        <v>0</v>
      </c>
      <c r="CB48" s="5">
        <v>0</v>
      </c>
      <c r="CC48" s="5">
        <v>0</v>
      </c>
      <c r="CD48" s="5">
        <v>6</v>
      </c>
      <c r="CE48" s="5">
        <v>0</v>
      </c>
      <c r="CF48" s="5">
        <v>5.6970000000000001</v>
      </c>
      <c r="CG48" s="5">
        <v>3.57</v>
      </c>
      <c r="CH48" s="5">
        <v>0</v>
      </c>
      <c r="CI48" s="5">
        <v>0</v>
      </c>
      <c r="CJ48" s="5">
        <v>0</v>
      </c>
      <c r="CK48" s="5">
        <v>6</v>
      </c>
      <c r="CL48" s="5">
        <v>0</v>
      </c>
      <c r="CM48" s="5">
        <f t="shared" si="113"/>
        <v>14.1927822</v>
      </c>
      <c r="CN48" s="5">
        <f t="shared" si="140"/>
        <v>11.21</v>
      </c>
      <c r="CO48" s="5">
        <f t="shared" si="140"/>
        <v>0</v>
      </c>
      <c r="CP48" s="5">
        <f t="shared" si="140"/>
        <v>0</v>
      </c>
      <c r="CQ48" s="5">
        <f t="shared" si="140"/>
        <v>0</v>
      </c>
      <c r="CR48" s="5">
        <f t="shared" si="140"/>
        <v>24</v>
      </c>
      <c r="CS48" s="5">
        <f t="shared" si="120"/>
        <v>0</v>
      </c>
      <c r="CT48" s="5">
        <f t="shared" si="122"/>
        <v>14.135457969999999</v>
      </c>
      <c r="CU48" s="5">
        <f t="shared" si="122"/>
        <v>11.209999999999999</v>
      </c>
      <c r="CV48" s="5">
        <f t="shared" si="123"/>
        <v>0</v>
      </c>
      <c r="CW48" s="5">
        <f t="shared" si="124"/>
        <v>0</v>
      </c>
      <c r="CX48" s="5">
        <f t="shared" si="125"/>
        <v>0</v>
      </c>
      <c r="CY48" s="5">
        <f t="shared" si="126"/>
        <v>24</v>
      </c>
      <c r="CZ48" s="35" t="s">
        <v>333</v>
      </c>
    </row>
    <row r="49" spans="1:104" ht="47.25" x14ac:dyDescent="0.25">
      <c r="A49" s="5" t="s">
        <v>195</v>
      </c>
      <c r="B49" s="19" t="s">
        <v>196</v>
      </c>
      <c r="C49" s="5" t="s">
        <v>132</v>
      </c>
      <c r="D49" s="19">
        <f t="shared" si="91"/>
        <v>15.485913570000001</v>
      </c>
      <c r="E49" s="23">
        <f t="shared" si="13"/>
        <v>16.697723590000003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f>U50+U54</f>
        <v>1.6631455399999999</v>
      </c>
      <c r="V49" s="5">
        <f t="shared" ref="V49:CG49" si="152">V50+V54</f>
        <v>0</v>
      </c>
      <c r="W49" s="5">
        <f t="shared" si="152"/>
        <v>0</v>
      </c>
      <c r="X49" s="5">
        <f t="shared" si="152"/>
        <v>0</v>
      </c>
      <c r="Y49" s="5">
        <f t="shared" si="152"/>
        <v>0</v>
      </c>
      <c r="Z49" s="5">
        <f t="shared" si="152"/>
        <v>1</v>
      </c>
      <c r="AA49" s="5">
        <f t="shared" si="152"/>
        <v>0</v>
      </c>
      <c r="AB49" s="5">
        <f t="shared" si="152"/>
        <v>1.4139999999999999</v>
      </c>
      <c r="AC49" s="5">
        <f t="shared" si="152"/>
        <v>0</v>
      </c>
      <c r="AD49" s="5">
        <f t="shared" si="152"/>
        <v>0</v>
      </c>
      <c r="AE49" s="5">
        <f t="shared" si="152"/>
        <v>0</v>
      </c>
      <c r="AF49" s="5">
        <f t="shared" si="152"/>
        <v>0</v>
      </c>
      <c r="AG49" s="5">
        <f t="shared" si="152"/>
        <v>1</v>
      </c>
      <c r="AH49" s="5">
        <f t="shared" si="152"/>
        <v>0</v>
      </c>
      <c r="AI49" s="5">
        <f t="shared" si="152"/>
        <v>2.188088</v>
      </c>
      <c r="AJ49" s="5">
        <f t="shared" si="152"/>
        <v>0</v>
      </c>
      <c r="AK49" s="5">
        <f t="shared" si="152"/>
        <v>0</v>
      </c>
      <c r="AL49" s="5">
        <f t="shared" si="152"/>
        <v>2.4829999999999997</v>
      </c>
      <c r="AM49" s="5">
        <f t="shared" si="152"/>
        <v>0</v>
      </c>
      <c r="AN49" s="5">
        <f t="shared" si="152"/>
        <v>0</v>
      </c>
      <c r="AO49" s="5">
        <f t="shared" si="152"/>
        <v>0</v>
      </c>
      <c r="AP49" s="5">
        <f t="shared" si="152"/>
        <v>1.8962240000000001</v>
      </c>
      <c r="AQ49" s="5">
        <f t="shared" si="152"/>
        <v>0</v>
      </c>
      <c r="AR49" s="5">
        <f t="shared" si="152"/>
        <v>0</v>
      </c>
      <c r="AS49" s="5">
        <f t="shared" si="152"/>
        <v>2.262</v>
      </c>
      <c r="AT49" s="5">
        <f t="shared" si="152"/>
        <v>0</v>
      </c>
      <c r="AU49" s="5">
        <f t="shared" si="152"/>
        <v>0</v>
      </c>
      <c r="AV49" s="5">
        <f t="shared" si="152"/>
        <v>0</v>
      </c>
      <c r="AW49" s="5">
        <f t="shared" si="152"/>
        <v>6.0589999999999993</v>
      </c>
      <c r="AX49" s="5">
        <f t="shared" ref="AX49:BC49" si="153">AX50+AX54</f>
        <v>0</v>
      </c>
      <c r="AY49" s="5">
        <f t="shared" si="153"/>
        <v>0</v>
      </c>
      <c r="AZ49" s="5">
        <f t="shared" si="153"/>
        <v>3.798</v>
      </c>
      <c r="BA49" s="5">
        <f t="shared" si="153"/>
        <v>0</v>
      </c>
      <c r="BB49" s="5">
        <f t="shared" si="153"/>
        <v>0</v>
      </c>
      <c r="BC49" s="5">
        <f t="shared" si="153"/>
        <v>0</v>
      </c>
      <c r="BD49" s="5">
        <f t="shared" ref="BD49" si="154">BD50+BD54</f>
        <v>5.8874695600000004</v>
      </c>
      <c r="BE49" s="5">
        <f t="shared" si="152"/>
        <v>0</v>
      </c>
      <c r="BF49" s="5">
        <f t="shared" si="152"/>
        <v>0</v>
      </c>
      <c r="BG49" s="5">
        <f t="shared" si="152"/>
        <v>4.3869999999999996</v>
      </c>
      <c r="BH49" s="5">
        <f t="shared" si="152"/>
        <v>0</v>
      </c>
      <c r="BI49" s="5">
        <f t="shared" si="152"/>
        <v>0</v>
      </c>
      <c r="BJ49" s="5">
        <f t="shared" si="152"/>
        <v>0</v>
      </c>
      <c r="BK49" s="5">
        <f t="shared" si="152"/>
        <v>0</v>
      </c>
      <c r="BL49" s="5">
        <f t="shared" si="152"/>
        <v>0</v>
      </c>
      <c r="BM49" s="5">
        <f t="shared" si="152"/>
        <v>0</v>
      </c>
      <c r="BN49" s="5">
        <f t="shared" si="152"/>
        <v>0</v>
      </c>
      <c r="BO49" s="5">
        <f t="shared" si="152"/>
        <v>0</v>
      </c>
      <c r="BP49" s="5">
        <f t="shared" si="152"/>
        <v>0</v>
      </c>
      <c r="BQ49" s="5">
        <f t="shared" si="152"/>
        <v>0</v>
      </c>
      <c r="BR49" s="5">
        <f>BR50+BR54</f>
        <v>1.92435</v>
      </c>
      <c r="BS49" s="5">
        <f t="shared" si="152"/>
        <v>0</v>
      </c>
      <c r="BT49" s="5">
        <f t="shared" si="152"/>
        <v>0</v>
      </c>
      <c r="BU49" s="5">
        <f t="shared" si="152"/>
        <v>1.6099999999999999</v>
      </c>
      <c r="BV49" s="5">
        <f t="shared" si="152"/>
        <v>0</v>
      </c>
      <c r="BW49" s="5">
        <f t="shared" si="152"/>
        <v>0</v>
      </c>
      <c r="BX49" s="5">
        <f t="shared" si="152"/>
        <v>0</v>
      </c>
      <c r="BY49" s="5">
        <f t="shared" si="152"/>
        <v>5.57568003</v>
      </c>
      <c r="BZ49" s="5">
        <f t="shared" si="152"/>
        <v>0</v>
      </c>
      <c r="CA49" s="5">
        <f t="shared" si="152"/>
        <v>0</v>
      </c>
      <c r="CB49" s="5">
        <f t="shared" si="152"/>
        <v>4.8250000000000002</v>
      </c>
      <c r="CC49" s="5">
        <f t="shared" si="152"/>
        <v>0</v>
      </c>
      <c r="CD49" s="5">
        <f t="shared" si="152"/>
        <v>0</v>
      </c>
      <c r="CE49" s="5">
        <f t="shared" si="152"/>
        <v>0</v>
      </c>
      <c r="CF49" s="5">
        <f t="shared" si="152"/>
        <v>5.57568003</v>
      </c>
      <c r="CG49" s="5">
        <f t="shared" si="152"/>
        <v>0</v>
      </c>
      <c r="CH49" s="5">
        <f t="shared" ref="CH49:CR49" si="155">CH50+CH54</f>
        <v>0</v>
      </c>
      <c r="CI49" s="5">
        <f t="shared" si="155"/>
        <v>4.8250000000000002</v>
      </c>
      <c r="CJ49" s="5">
        <f t="shared" si="155"/>
        <v>0</v>
      </c>
      <c r="CK49" s="5">
        <f t="shared" si="155"/>
        <v>0</v>
      </c>
      <c r="CL49" s="5">
        <f t="shared" si="155"/>
        <v>0</v>
      </c>
      <c r="CM49" s="5">
        <f t="shared" si="155"/>
        <v>14.944904029999998</v>
      </c>
      <c r="CN49" s="5">
        <f t="shared" si="155"/>
        <v>0</v>
      </c>
      <c r="CO49" s="5">
        <f t="shared" si="155"/>
        <v>0</v>
      </c>
      <c r="CP49" s="5">
        <f t="shared" si="155"/>
        <v>10.885</v>
      </c>
      <c r="CQ49" s="5">
        <f t="shared" si="155"/>
        <v>0</v>
      </c>
      <c r="CR49" s="5">
        <f t="shared" si="155"/>
        <v>1</v>
      </c>
      <c r="CS49" s="5">
        <f t="shared" si="120"/>
        <v>0</v>
      </c>
      <c r="CT49" s="5">
        <f t="shared" si="121"/>
        <v>14.773373589999999</v>
      </c>
      <c r="CU49" s="5">
        <f t="shared" si="122"/>
        <v>0</v>
      </c>
      <c r="CV49" s="5">
        <f t="shared" si="123"/>
        <v>0</v>
      </c>
      <c r="CW49" s="5">
        <f t="shared" si="124"/>
        <v>11.474</v>
      </c>
      <c r="CX49" s="5">
        <f t="shared" si="125"/>
        <v>0</v>
      </c>
      <c r="CY49" s="5">
        <f t="shared" si="126"/>
        <v>1</v>
      </c>
      <c r="CZ49" s="28" t="s">
        <v>129</v>
      </c>
    </row>
    <row r="50" spans="1:104" ht="31.5" x14ac:dyDescent="0.25">
      <c r="A50" s="5" t="s">
        <v>197</v>
      </c>
      <c r="B50" s="19" t="s">
        <v>198</v>
      </c>
      <c r="C50" s="5" t="s">
        <v>132</v>
      </c>
      <c r="D50" s="19">
        <f t="shared" si="91"/>
        <v>3.40162254</v>
      </c>
      <c r="E50" s="23">
        <f t="shared" si="13"/>
        <v>4.2431039999999998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f>U51+U52+U53</f>
        <v>1.6631455399999999</v>
      </c>
      <c r="V50" s="5">
        <f t="shared" ref="V50:CG50" si="156">V51+V52+V53</f>
        <v>0</v>
      </c>
      <c r="W50" s="5">
        <f t="shared" si="156"/>
        <v>0</v>
      </c>
      <c r="X50" s="5">
        <f t="shared" si="156"/>
        <v>0</v>
      </c>
      <c r="Y50" s="5">
        <f t="shared" si="156"/>
        <v>0</v>
      </c>
      <c r="Z50" s="5">
        <f t="shared" si="156"/>
        <v>1</v>
      </c>
      <c r="AA50" s="5">
        <f t="shared" si="156"/>
        <v>0</v>
      </c>
      <c r="AB50" s="5">
        <f t="shared" si="156"/>
        <v>1.4139999999999999</v>
      </c>
      <c r="AC50" s="5">
        <f t="shared" si="156"/>
        <v>0</v>
      </c>
      <c r="AD50" s="5">
        <f t="shared" si="156"/>
        <v>0</v>
      </c>
      <c r="AE50" s="5">
        <f t="shared" si="156"/>
        <v>0</v>
      </c>
      <c r="AF50" s="5">
        <f t="shared" si="156"/>
        <v>0</v>
      </c>
      <c r="AG50" s="5">
        <f t="shared" si="156"/>
        <v>1</v>
      </c>
      <c r="AH50" s="5">
        <f t="shared" si="156"/>
        <v>0</v>
      </c>
      <c r="AI50" s="5">
        <f t="shared" si="156"/>
        <v>1.7384770000000001</v>
      </c>
      <c r="AJ50" s="5">
        <f t="shared" si="156"/>
        <v>0</v>
      </c>
      <c r="AK50" s="5">
        <f t="shared" si="156"/>
        <v>0</v>
      </c>
      <c r="AL50" s="5">
        <f t="shared" si="156"/>
        <v>1.5579999999999998</v>
      </c>
      <c r="AM50" s="5">
        <f t="shared" si="156"/>
        <v>0</v>
      </c>
      <c r="AN50" s="5">
        <f t="shared" si="156"/>
        <v>0</v>
      </c>
      <c r="AO50" s="5">
        <f t="shared" si="156"/>
        <v>0</v>
      </c>
      <c r="AP50" s="5">
        <f t="shared" si="156"/>
        <v>1.4466140000000001</v>
      </c>
      <c r="AQ50" s="5">
        <f t="shared" si="156"/>
        <v>0</v>
      </c>
      <c r="AR50" s="5">
        <f t="shared" si="156"/>
        <v>0</v>
      </c>
      <c r="AS50" s="5">
        <f t="shared" si="156"/>
        <v>1.337</v>
      </c>
      <c r="AT50" s="5">
        <f t="shared" si="156"/>
        <v>0</v>
      </c>
      <c r="AU50" s="5">
        <f t="shared" si="156"/>
        <v>0</v>
      </c>
      <c r="AV50" s="5">
        <f t="shared" si="156"/>
        <v>0</v>
      </c>
      <c r="AW50" s="5">
        <f t="shared" ref="AW50:BB50" si="157">AW51+AW52+AW53</f>
        <v>0</v>
      </c>
      <c r="AX50" s="5">
        <f t="shared" si="157"/>
        <v>0</v>
      </c>
      <c r="AY50" s="5">
        <f t="shared" si="157"/>
        <v>0</v>
      </c>
      <c r="AZ50" s="5">
        <f t="shared" si="157"/>
        <v>0</v>
      </c>
      <c r="BA50" s="5">
        <f t="shared" si="157"/>
        <v>0</v>
      </c>
      <c r="BB50" s="5">
        <f t="shared" si="157"/>
        <v>0</v>
      </c>
      <c r="BC50" s="5">
        <f t="shared" si="156"/>
        <v>0</v>
      </c>
      <c r="BD50" s="5">
        <f t="shared" si="156"/>
        <v>0</v>
      </c>
      <c r="BE50" s="5">
        <f t="shared" si="156"/>
        <v>0</v>
      </c>
      <c r="BF50" s="5">
        <f t="shared" si="156"/>
        <v>0</v>
      </c>
      <c r="BG50" s="5">
        <f t="shared" si="156"/>
        <v>0</v>
      </c>
      <c r="BH50" s="5">
        <f t="shared" si="156"/>
        <v>0</v>
      </c>
      <c r="BI50" s="5">
        <f t="shared" si="156"/>
        <v>0</v>
      </c>
      <c r="BJ50" s="5">
        <f t="shared" si="156"/>
        <v>0</v>
      </c>
      <c r="BK50" s="5">
        <f t="shared" si="156"/>
        <v>0</v>
      </c>
      <c r="BL50" s="5">
        <f t="shared" si="156"/>
        <v>0</v>
      </c>
      <c r="BM50" s="5">
        <f t="shared" si="156"/>
        <v>0</v>
      </c>
      <c r="BN50" s="5">
        <f t="shared" si="156"/>
        <v>0</v>
      </c>
      <c r="BO50" s="5">
        <f t="shared" si="156"/>
        <v>0</v>
      </c>
      <c r="BP50" s="5">
        <f t="shared" si="156"/>
        <v>0</v>
      </c>
      <c r="BQ50" s="5">
        <f t="shared" si="156"/>
        <v>0</v>
      </c>
      <c r="BR50" s="5">
        <f>BR51+BR52+BR53</f>
        <v>1.38249</v>
      </c>
      <c r="BS50" s="5">
        <f t="shared" si="156"/>
        <v>0</v>
      </c>
      <c r="BT50" s="5">
        <f t="shared" si="156"/>
        <v>0</v>
      </c>
      <c r="BU50" s="5">
        <f t="shared" si="156"/>
        <v>1.23</v>
      </c>
      <c r="BV50" s="5">
        <f t="shared" si="156"/>
        <v>0</v>
      </c>
      <c r="BW50" s="5">
        <f t="shared" si="156"/>
        <v>0</v>
      </c>
      <c r="BX50" s="5">
        <f t="shared" si="156"/>
        <v>0</v>
      </c>
      <c r="BY50" s="5">
        <f t="shared" si="156"/>
        <v>0</v>
      </c>
      <c r="BZ50" s="5">
        <f t="shared" si="156"/>
        <v>0</v>
      </c>
      <c r="CA50" s="5">
        <f t="shared" si="156"/>
        <v>0</v>
      </c>
      <c r="CB50" s="5">
        <f t="shared" si="156"/>
        <v>0</v>
      </c>
      <c r="CC50" s="5">
        <f t="shared" si="156"/>
        <v>0</v>
      </c>
      <c r="CD50" s="5">
        <f t="shared" si="156"/>
        <v>0</v>
      </c>
      <c r="CE50" s="5">
        <f t="shared" si="156"/>
        <v>0</v>
      </c>
      <c r="CF50" s="5">
        <f t="shared" si="156"/>
        <v>0</v>
      </c>
      <c r="CG50" s="5">
        <f t="shared" si="156"/>
        <v>0</v>
      </c>
      <c r="CH50" s="5">
        <f t="shared" ref="CH50:CK50" si="158">CH51+CH52+CH53</f>
        <v>0</v>
      </c>
      <c r="CI50" s="5">
        <f t="shared" si="158"/>
        <v>0</v>
      </c>
      <c r="CJ50" s="5">
        <f t="shared" si="158"/>
        <v>0</v>
      </c>
      <c r="CK50" s="5">
        <f t="shared" si="158"/>
        <v>0</v>
      </c>
      <c r="CL50" s="5">
        <f t="shared" ref="CL50" si="159">CL51+CL52+CL53</f>
        <v>0</v>
      </c>
      <c r="CM50" s="5">
        <f t="shared" si="113"/>
        <v>2.860614</v>
      </c>
      <c r="CN50" s="5">
        <f t="shared" si="140"/>
        <v>0</v>
      </c>
      <c r="CO50" s="5">
        <f t="shared" si="140"/>
        <v>0</v>
      </c>
      <c r="CP50" s="5">
        <f t="shared" si="140"/>
        <v>1.337</v>
      </c>
      <c r="CQ50" s="5">
        <f t="shared" si="140"/>
        <v>0</v>
      </c>
      <c r="CR50" s="5">
        <f t="shared" si="140"/>
        <v>1</v>
      </c>
      <c r="CS50" s="5">
        <f t="shared" si="120"/>
        <v>0</v>
      </c>
      <c r="CT50" s="5">
        <f t="shared" si="121"/>
        <v>2.860614</v>
      </c>
      <c r="CU50" s="5">
        <f t="shared" si="122"/>
        <v>0</v>
      </c>
      <c r="CV50" s="5">
        <f t="shared" si="123"/>
        <v>0</v>
      </c>
      <c r="CW50" s="5">
        <f t="shared" si="124"/>
        <v>1.337</v>
      </c>
      <c r="CX50" s="5">
        <f t="shared" si="125"/>
        <v>0</v>
      </c>
      <c r="CY50" s="5">
        <f t="shared" si="126"/>
        <v>1</v>
      </c>
      <c r="CZ50" s="28" t="s">
        <v>129</v>
      </c>
    </row>
    <row r="51" spans="1:104" ht="15.75" x14ac:dyDescent="0.25">
      <c r="A51" s="5" t="s">
        <v>271</v>
      </c>
      <c r="B51" s="5" t="s">
        <v>272</v>
      </c>
      <c r="C51" s="5" t="s">
        <v>273</v>
      </c>
      <c r="D51" s="19">
        <f t="shared" si="91"/>
        <v>1.6631455399999999</v>
      </c>
      <c r="E51" s="23">
        <f t="shared" si="13"/>
        <v>1.4139999999999999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1.6631455399999999</v>
      </c>
      <c r="V51" s="5">
        <v>0</v>
      </c>
      <c r="W51" s="5">
        <v>0</v>
      </c>
      <c r="X51" s="5">
        <v>0</v>
      </c>
      <c r="Y51" s="5">
        <v>0</v>
      </c>
      <c r="Z51" s="5">
        <v>1</v>
      </c>
      <c r="AA51" s="5">
        <v>0</v>
      </c>
      <c r="AB51" s="5">
        <v>1.4139999999999999</v>
      </c>
      <c r="AC51" s="5">
        <v>0</v>
      </c>
      <c r="AD51" s="5">
        <v>0</v>
      </c>
      <c r="AE51" s="5">
        <v>0</v>
      </c>
      <c r="AF51" s="5">
        <v>0</v>
      </c>
      <c r="AG51" s="5">
        <v>1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5">
        <v>0</v>
      </c>
      <c r="BO51" s="5">
        <v>0</v>
      </c>
      <c r="BP51" s="5">
        <v>0</v>
      </c>
      <c r="BQ51" s="5">
        <v>0</v>
      </c>
      <c r="BR51" s="25">
        <v>0</v>
      </c>
      <c r="BS51" s="5">
        <v>0</v>
      </c>
      <c r="BT51" s="5">
        <v>0</v>
      </c>
      <c r="BU51" s="5">
        <v>0</v>
      </c>
      <c r="BV51" s="5">
        <v>0</v>
      </c>
      <c r="BW51" s="5">
        <v>0</v>
      </c>
      <c r="BX51" s="5">
        <v>0</v>
      </c>
      <c r="BY51" s="5">
        <v>0</v>
      </c>
      <c r="BZ51" s="5">
        <v>0</v>
      </c>
      <c r="CA51" s="5">
        <v>0</v>
      </c>
      <c r="CB51" s="5">
        <v>0</v>
      </c>
      <c r="CC51" s="5">
        <v>0</v>
      </c>
      <c r="CD51" s="5">
        <v>0</v>
      </c>
      <c r="CE51" s="5">
        <v>0</v>
      </c>
      <c r="CF51" s="5">
        <v>0</v>
      </c>
      <c r="CG51" s="5">
        <v>0</v>
      </c>
      <c r="CH51" s="5">
        <v>0</v>
      </c>
      <c r="CI51" s="5">
        <v>0</v>
      </c>
      <c r="CJ51" s="5">
        <v>0</v>
      </c>
      <c r="CK51" s="5">
        <v>0</v>
      </c>
      <c r="CL51" s="5">
        <v>0</v>
      </c>
      <c r="CM51" s="5">
        <f t="shared" si="113"/>
        <v>1.4139999999999999</v>
      </c>
      <c r="CN51" s="5">
        <f t="shared" si="140"/>
        <v>0</v>
      </c>
      <c r="CO51" s="5">
        <f t="shared" si="140"/>
        <v>0</v>
      </c>
      <c r="CP51" s="5">
        <f t="shared" si="140"/>
        <v>0</v>
      </c>
      <c r="CQ51" s="5">
        <f t="shared" si="140"/>
        <v>0</v>
      </c>
      <c r="CR51" s="5">
        <f t="shared" si="140"/>
        <v>1</v>
      </c>
      <c r="CS51" s="5">
        <f t="shared" si="120"/>
        <v>0</v>
      </c>
      <c r="CT51" s="5">
        <f t="shared" si="121"/>
        <v>1.4139999999999999</v>
      </c>
      <c r="CU51" s="5">
        <f t="shared" si="122"/>
        <v>0</v>
      </c>
      <c r="CV51" s="5">
        <f t="shared" si="123"/>
        <v>0</v>
      </c>
      <c r="CW51" s="5">
        <f t="shared" si="124"/>
        <v>0</v>
      </c>
      <c r="CX51" s="5">
        <f t="shared" si="125"/>
        <v>0</v>
      </c>
      <c r="CY51" s="5">
        <f t="shared" si="126"/>
        <v>1</v>
      </c>
      <c r="CZ51" s="28" t="s">
        <v>129</v>
      </c>
    </row>
    <row r="52" spans="1:104" ht="31.5" x14ac:dyDescent="0.25">
      <c r="A52" s="5" t="s">
        <v>308</v>
      </c>
      <c r="B52" s="19" t="s">
        <v>297</v>
      </c>
      <c r="C52" s="5" t="s">
        <v>298</v>
      </c>
      <c r="D52" s="19">
        <f t="shared" si="91"/>
        <v>1.3669899999999999</v>
      </c>
      <c r="E52" s="23">
        <f t="shared" si="13"/>
        <v>2.4575940000000003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1.3669899999999999</v>
      </c>
      <c r="AJ52" s="5">
        <v>0</v>
      </c>
      <c r="AK52" s="5">
        <v>0</v>
      </c>
      <c r="AL52" s="5">
        <v>0.84199999999999997</v>
      </c>
      <c r="AM52" s="5">
        <v>0</v>
      </c>
      <c r="AN52" s="5">
        <v>0</v>
      </c>
      <c r="AO52" s="5">
        <v>0</v>
      </c>
      <c r="AP52" s="5">
        <v>1.0751040000000001</v>
      </c>
      <c r="AQ52" s="5">
        <v>0</v>
      </c>
      <c r="AR52" s="5">
        <v>0</v>
      </c>
      <c r="AS52" s="5">
        <v>0.57299999999999995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5">
        <v>0</v>
      </c>
      <c r="BN52" s="5">
        <v>0</v>
      </c>
      <c r="BO52" s="5">
        <v>0</v>
      </c>
      <c r="BP52" s="5">
        <v>0</v>
      </c>
      <c r="BQ52" s="5">
        <v>0</v>
      </c>
      <c r="BR52" s="5">
        <v>1.38249</v>
      </c>
      <c r="BS52" s="5">
        <v>0</v>
      </c>
      <c r="BT52" s="5">
        <v>0</v>
      </c>
      <c r="BU52" s="5">
        <v>1.23</v>
      </c>
      <c r="BV52" s="5">
        <v>0</v>
      </c>
      <c r="BW52" s="5">
        <v>0</v>
      </c>
      <c r="BX52" s="5">
        <v>0</v>
      </c>
      <c r="BY52" s="5">
        <v>0</v>
      </c>
      <c r="BZ52" s="5">
        <v>0</v>
      </c>
      <c r="CA52" s="5">
        <v>0</v>
      </c>
      <c r="CB52" s="5">
        <v>0</v>
      </c>
      <c r="CC52" s="5">
        <v>0</v>
      </c>
      <c r="CD52" s="5">
        <v>0</v>
      </c>
      <c r="CE52" s="5">
        <v>0</v>
      </c>
      <c r="CF52" s="5">
        <v>0</v>
      </c>
      <c r="CG52" s="5">
        <v>0</v>
      </c>
      <c r="CH52" s="5">
        <v>0</v>
      </c>
      <c r="CI52" s="5">
        <v>0</v>
      </c>
      <c r="CJ52" s="5">
        <v>0</v>
      </c>
      <c r="CK52" s="5">
        <v>0</v>
      </c>
      <c r="CL52" s="5">
        <v>0</v>
      </c>
      <c r="CM52" s="5">
        <f t="shared" si="113"/>
        <v>1.0751040000000001</v>
      </c>
      <c r="CN52" s="5">
        <f t="shared" ref="CN52:CN53" si="160">AC52+AQ52+AX52+BL52+BZ52</f>
        <v>0</v>
      </c>
      <c r="CO52" s="5">
        <f t="shared" ref="CO52:CO53" si="161">AD52+AR52+AY52+BM52+CA52</f>
        <v>0</v>
      </c>
      <c r="CP52" s="5">
        <f t="shared" ref="CP52:CP53" si="162">AE52+AS52+AZ52+BN52+CB52</f>
        <v>0.57299999999999995</v>
      </c>
      <c r="CQ52" s="5">
        <f t="shared" ref="CQ52:CQ53" si="163">AF52+AT52+BA52+BO52+CC52</f>
        <v>0</v>
      </c>
      <c r="CR52" s="5">
        <f t="shared" ref="CR52:CR53" si="164">AG52+AU52+BB52+BP52+CD52</f>
        <v>0</v>
      </c>
      <c r="CS52" s="5">
        <f t="shared" si="120"/>
        <v>0</v>
      </c>
      <c r="CT52" s="5">
        <f t="shared" si="121"/>
        <v>1.0751040000000001</v>
      </c>
      <c r="CU52" s="5">
        <f t="shared" si="122"/>
        <v>0</v>
      </c>
      <c r="CV52" s="5">
        <f t="shared" si="123"/>
        <v>0</v>
      </c>
      <c r="CW52" s="5">
        <f t="shared" si="124"/>
        <v>0.57299999999999995</v>
      </c>
      <c r="CX52" s="5">
        <f t="shared" si="125"/>
        <v>0</v>
      </c>
      <c r="CY52" s="5">
        <f t="shared" si="126"/>
        <v>0</v>
      </c>
      <c r="CZ52" s="35" t="s">
        <v>334</v>
      </c>
    </row>
    <row r="53" spans="1:104" ht="15.75" x14ac:dyDescent="0.25">
      <c r="A53" s="5" t="s">
        <v>309</v>
      </c>
      <c r="B53" s="5" t="s">
        <v>299</v>
      </c>
      <c r="C53" s="5" t="s">
        <v>300</v>
      </c>
      <c r="D53" s="19">
        <f t="shared" si="91"/>
        <v>0.37148700000000001</v>
      </c>
      <c r="E53" s="23">
        <f t="shared" si="13"/>
        <v>0.37151000000000001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0.37148700000000001</v>
      </c>
      <c r="AJ53" s="5">
        <v>0</v>
      </c>
      <c r="AK53" s="5">
        <v>0</v>
      </c>
      <c r="AL53" s="5">
        <v>0.71599999999999997</v>
      </c>
      <c r="AM53" s="5">
        <v>0</v>
      </c>
      <c r="AN53" s="5">
        <v>0</v>
      </c>
      <c r="AO53" s="5">
        <v>0</v>
      </c>
      <c r="AP53" s="5">
        <v>0.37151000000000001</v>
      </c>
      <c r="AQ53" s="5">
        <v>0</v>
      </c>
      <c r="AR53" s="5">
        <v>0</v>
      </c>
      <c r="AS53" s="5">
        <v>0.76400000000000001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5">
        <v>0</v>
      </c>
      <c r="BN53" s="5">
        <v>0</v>
      </c>
      <c r="BO53" s="5">
        <v>0</v>
      </c>
      <c r="BP53" s="5">
        <v>0</v>
      </c>
      <c r="BQ53" s="5">
        <v>0</v>
      </c>
      <c r="BR53" s="5">
        <f t="shared" ref="BR53" si="165">BQ53</f>
        <v>0</v>
      </c>
      <c r="BS53" s="5">
        <v>0</v>
      </c>
      <c r="BT53" s="5">
        <v>0</v>
      </c>
      <c r="BU53" s="5">
        <v>0</v>
      </c>
      <c r="BV53" s="5">
        <v>0</v>
      </c>
      <c r="BW53" s="5">
        <v>0</v>
      </c>
      <c r="BX53" s="5">
        <v>0</v>
      </c>
      <c r="BY53" s="5">
        <v>0</v>
      </c>
      <c r="BZ53" s="5">
        <v>0</v>
      </c>
      <c r="CA53" s="5">
        <v>0</v>
      </c>
      <c r="CB53" s="5">
        <v>0</v>
      </c>
      <c r="CC53" s="5">
        <v>0</v>
      </c>
      <c r="CD53" s="5">
        <v>0</v>
      </c>
      <c r="CE53" s="5">
        <v>0</v>
      </c>
      <c r="CF53" s="5">
        <v>0</v>
      </c>
      <c r="CG53" s="5">
        <v>0</v>
      </c>
      <c r="CH53" s="5">
        <v>0</v>
      </c>
      <c r="CI53" s="5">
        <v>0</v>
      </c>
      <c r="CJ53" s="5">
        <v>0</v>
      </c>
      <c r="CK53" s="5">
        <v>0</v>
      </c>
      <c r="CL53" s="5">
        <v>0</v>
      </c>
      <c r="CM53" s="5">
        <f t="shared" si="113"/>
        <v>0.37151000000000001</v>
      </c>
      <c r="CN53" s="5">
        <f t="shared" si="160"/>
        <v>0</v>
      </c>
      <c r="CO53" s="5">
        <f t="shared" si="161"/>
        <v>0</v>
      </c>
      <c r="CP53" s="5">
        <f t="shared" si="162"/>
        <v>0.76400000000000001</v>
      </c>
      <c r="CQ53" s="5">
        <f t="shared" si="163"/>
        <v>0</v>
      </c>
      <c r="CR53" s="5">
        <f t="shared" si="164"/>
        <v>0</v>
      </c>
      <c r="CS53" s="5">
        <f t="shared" si="120"/>
        <v>0</v>
      </c>
      <c r="CT53" s="5">
        <f t="shared" si="121"/>
        <v>0.37151000000000001</v>
      </c>
      <c r="CU53" s="5">
        <f t="shared" si="122"/>
        <v>0</v>
      </c>
      <c r="CV53" s="5">
        <f t="shared" si="123"/>
        <v>0</v>
      </c>
      <c r="CW53" s="5">
        <f t="shared" si="124"/>
        <v>0.76400000000000001</v>
      </c>
      <c r="CX53" s="5">
        <f t="shared" si="125"/>
        <v>0</v>
      </c>
      <c r="CY53" s="5">
        <f t="shared" si="126"/>
        <v>0</v>
      </c>
      <c r="CZ53" s="28" t="s">
        <v>129</v>
      </c>
    </row>
    <row r="54" spans="1:104" ht="31.5" x14ac:dyDescent="0.25">
      <c r="A54" s="5" t="s">
        <v>199</v>
      </c>
      <c r="B54" s="19" t="s">
        <v>200</v>
      </c>
      <c r="C54" s="5" t="s">
        <v>132</v>
      </c>
      <c r="D54" s="5">
        <f t="shared" si="91"/>
        <v>12.084291029999999</v>
      </c>
      <c r="E54" s="23">
        <f t="shared" si="13"/>
        <v>12.45461959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f>U55+U56+U57</f>
        <v>0</v>
      </c>
      <c r="V54" s="5">
        <f t="shared" ref="V54:CG54" si="166">V55+V56+V57</f>
        <v>0</v>
      </c>
      <c r="W54" s="5">
        <f t="shared" si="166"/>
        <v>0</v>
      </c>
      <c r="X54" s="5">
        <f t="shared" si="166"/>
        <v>0</v>
      </c>
      <c r="Y54" s="5">
        <f t="shared" si="166"/>
        <v>0</v>
      </c>
      <c r="Z54" s="5">
        <f t="shared" si="166"/>
        <v>0</v>
      </c>
      <c r="AA54" s="5">
        <f t="shared" si="166"/>
        <v>0</v>
      </c>
      <c r="AB54" s="5">
        <f t="shared" si="166"/>
        <v>0</v>
      </c>
      <c r="AC54" s="5">
        <f t="shared" si="166"/>
        <v>0</v>
      </c>
      <c r="AD54" s="5">
        <f t="shared" si="166"/>
        <v>0</v>
      </c>
      <c r="AE54" s="5">
        <f t="shared" si="166"/>
        <v>0</v>
      </c>
      <c r="AF54" s="5">
        <f t="shared" si="166"/>
        <v>0</v>
      </c>
      <c r="AG54" s="5">
        <f t="shared" si="166"/>
        <v>0</v>
      </c>
      <c r="AH54" s="5">
        <f t="shared" si="166"/>
        <v>0</v>
      </c>
      <c r="AI54" s="5">
        <f t="shared" si="166"/>
        <v>0.44961099999999998</v>
      </c>
      <c r="AJ54" s="5">
        <f t="shared" si="166"/>
        <v>0</v>
      </c>
      <c r="AK54" s="5">
        <f t="shared" si="166"/>
        <v>0</v>
      </c>
      <c r="AL54" s="5">
        <f t="shared" si="166"/>
        <v>0.92500000000000004</v>
      </c>
      <c r="AM54" s="5">
        <f t="shared" si="166"/>
        <v>0</v>
      </c>
      <c r="AN54" s="5">
        <f t="shared" si="166"/>
        <v>0</v>
      </c>
      <c r="AO54" s="5">
        <f t="shared" si="166"/>
        <v>0</v>
      </c>
      <c r="AP54" s="5">
        <f t="shared" si="166"/>
        <v>0.44961000000000001</v>
      </c>
      <c r="AQ54" s="5">
        <f t="shared" si="166"/>
        <v>0</v>
      </c>
      <c r="AR54" s="5">
        <f t="shared" si="166"/>
        <v>0</v>
      </c>
      <c r="AS54" s="5">
        <f t="shared" si="166"/>
        <v>0.92500000000000004</v>
      </c>
      <c r="AT54" s="5">
        <f t="shared" si="166"/>
        <v>0</v>
      </c>
      <c r="AU54" s="5">
        <f t="shared" si="166"/>
        <v>0</v>
      </c>
      <c r="AV54" s="5">
        <f t="shared" si="166"/>
        <v>0</v>
      </c>
      <c r="AW54" s="5">
        <f t="shared" ref="AW54:BB54" si="167">AW55+AW56+AW57</f>
        <v>6.0589999999999993</v>
      </c>
      <c r="AX54" s="5">
        <f t="shared" si="167"/>
        <v>0</v>
      </c>
      <c r="AY54" s="5">
        <f t="shared" si="167"/>
        <v>0</v>
      </c>
      <c r="AZ54" s="5">
        <f t="shared" si="167"/>
        <v>3.798</v>
      </c>
      <c r="BA54" s="5">
        <f t="shared" si="167"/>
        <v>0</v>
      </c>
      <c r="BB54" s="5">
        <f t="shared" si="167"/>
        <v>0</v>
      </c>
      <c r="BC54" s="5">
        <f t="shared" si="166"/>
        <v>0</v>
      </c>
      <c r="BD54" s="5">
        <f t="shared" si="166"/>
        <v>5.8874695600000004</v>
      </c>
      <c r="BE54" s="5">
        <f t="shared" si="166"/>
        <v>0</v>
      </c>
      <c r="BF54" s="5">
        <f t="shared" si="166"/>
        <v>0</v>
      </c>
      <c r="BG54" s="5">
        <f t="shared" si="166"/>
        <v>4.3869999999999996</v>
      </c>
      <c r="BH54" s="5">
        <f t="shared" si="166"/>
        <v>0</v>
      </c>
      <c r="BI54" s="5">
        <f t="shared" si="166"/>
        <v>0</v>
      </c>
      <c r="BJ54" s="5">
        <f t="shared" si="166"/>
        <v>0</v>
      </c>
      <c r="BK54" s="5">
        <f t="shared" si="166"/>
        <v>0</v>
      </c>
      <c r="BL54" s="5">
        <f t="shared" si="166"/>
        <v>0</v>
      </c>
      <c r="BM54" s="5">
        <f t="shared" si="166"/>
        <v>0</v>
      </c>
      <c r="BN54" s="5">
        <f t="shared" si="166"/>
        <v>0</v>
      </c>
      <c r="BO54" s="5">
        <f t="shared" si="166"/>
        <v>0</v>
      </c>
      <c r="BP54" s="5">
        <f t="shared" si="166"/>
        <v>0</v>
      </c>
      <c r="BQ54" s="5">
        <f t="shared" si="166"/>
        <v>0</v>
      </c>
      <c r="BR54" s="5">
        <f>BR55+BR56+BR57</f>
        <v>0.54186000000000001</v>
      </c>
      <c r="BS54" s="5">
        <f t="shared" si="166"/>
        <v>0</v>
      </c>
      <c r="BT54" s="5">
        <f t="shared" si="166"/>
        <v>0</v>
      </c>
      <c r="BU54" s="5">
        <f t="shared" si="166"/>
        <v>0.38</v>
      </c>
      <c r="BV54" s="5">
        <f t="shared" si="166"/>
        <v>0</v>
      </c>
      <c r="BW54" s="5">
        <f t="shared" si="166"/>
        <v>0</v>
      </c>
      <c r="BX54" s="5">
        <f t="shared" si="166"/>
        <v>0</v>
      </c>
      <c r="BY54" s="5">
        <f t="shared" si="166"/>
        <v>5.57568003</v>
      </c>
      <c r="BZ54" s="5">
        <f t="shared" si="166"/>
        <v>0</v>
      </c>
      <c r="CA54" s="5">
        <f t="shared" si="166"/>
        <v>0</v>
      </c>
      <c r="CB54" s="5">
        <f t="shared" si="166"/>
        <v>4.8250000000000002</v>
      </c>
      <c r="CC54" s="5">
        <f t="shared" si="166"/>
        <v>0</v>
      </c>
      <c r="CD54" s="5">
        <f t="shared" si="166"/>
        <v>0</v>
      </c>
      <c r="CE54" s="5">
        <f t="shared" si="166"/>
        <v>0</v>
      </c>
      <c r="CF54" s="5">
        <f t="shared" si="166"/>
        <v>5.57568003</v>
      </c>
      <c r="CG54" s="5">
        <f t="shared" si="166"/>
        <v>0</v>
      </c>
      <c r="CH54" s="5">
        <f t="shared" ref="CH54:CK54" si="168">CH55+CH56+CH57</f>
        <v>0</v>
      </c>
      <c r="CI54" s="5">
        <f t="shared" si="168"/>
        <v>4.8250000000000002</v>
      </c>
      <c r="CJ54" s="5">
        <f t="shared" si="168"/>
        <v>0</v>
      </c>
      <c r="CK54" s="5">
        <f t="shared" si="168"/>
        <v>0</v>
      </c>
      <c r="CL54" s="5">
        <f t="shared" ref="CL54" si="169">CL55+CL56+CL57</f>
        <v>0</v>
      </c>
      <c r="CM54" s="5">
        <f t="shared" si="113"/>
        <v>12.084290029999998</v>
      </c>
      <c r="CN54" s="5">
        <f t="shared" ref="CN54:CR69" si="170">AC54+AQ54+AX54+BL54+BZ54</f>
        <v>0</v>
      </c>
      <c r="CO54" s="5">
        <f t="shared" si="170"/>
        <v>0</v>
      </c>
      <c r="CP54" s="5">
        <f t="shared" si="170"/>
        <v>9.548</v>
      </c>
      <c r="CQ54" s="5">
        <f t="shared" si="170"/>
        <v>0</v>
      </c>
      <c r="CR54" s="5">
        <f t="shared" si="170"/>
        <v>0</v>
      </c>
      <c r="CS54" s="5">
        <f t="shared" si="120"/>
        <v>0</v>
      </c>
      <c r="CT54" s="5">
        <f t="shared" si="121"/>
        <v>11.91275959</v>
      </c>
      <c r="CU54" s="5">
        <f t="shared" si="122"/>
        <v>0</v>
      </c>
      <c r="CV54" s="5">
        <f t="shared" si="123"/>
        <v>0</v>
      </c>
      <c r="CW54" s="5">
        <f t="shared" si="124"/>
        <v>10.137</v>
      </c>
      <c r="CX54" s="5">
        <f t="shared" si="125"/>
        <v>0</v>
      </c>
      <c r="CY54" s="5">
        <f t="shared" si="126"/>
        <v>0</v>
      </c>
      <c r="CZ54" s="28" t="s">
        <v>129</v>
      </c>
    </row>
    <row r="55" spans="1:104" ht="31.5" x14ac:dyDescent="0.25">
      <c r="A55" s="19" t="s">
        <v>201</v>
      </c>
      <c r="B55" s="19" t="s">
        <v>202</v>
      </c>
      <c r="C55" s="19" t="s">
        <v>203</v>
      </c>
      <c r="D55" s="19">
        <f t="shared" si="91"/>
        <v>8.4450859499999993</v>
      </c>
      <c r="E55" s="23">
        <f t="shared" si="13"/>
        <v>8.8156649599999994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5.1879999999999997</v>
      </c>
      <c r="AX55" s="5">
        <v>0</v>
      </c>
      <c r="AY55" s="5">
        <v>0</v>
      </c>
      <c r="AZ55" s="23">
        <v>3.298</v>
      </c>
      <c r="BA55" s="5">
        <v>0</v>
      </c>
      <c r="BB55" s="5">
        <v>0</v>
      </c>
      <c r="BC55" s="5">
        <v>0</v>
      </c>
      <c r="BD55" s="5">
        <v>5.0167190100000001</v>
      </c>
      <c r="BE55" s="5">
        <v>0</v>
      </c>
      <c r="BF55" s="5">
        <v>0</v>
      </c>
      <c r="BG55" s="5">
        <v>3.4119999999999999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0.54186000000000001</v>
      </c>
      <c r="BS55" s="5">
        <v>0</v>
      </c>
      <c r="BT55" s="5">
        <v>0</v>
      </c>
      <c r="BU55" s="5">
        <v>0.38</v>
      </c>
      <c r="BV55" s="5">
        <v>0</v>
      </c>
      <c r="BW55" s="5">
        <v>0</v>
      </c>
      <c r="BX55" s="5">
        <v>0</v>
      </c>
      <c r="BY55" s="5">
        <v>3.25708595</v>
      </c>
      <c r="BZ55" s="5">
        <v>0</v>
      </c>
      <c r="CA55" s="5">
        <v>0</v>
      </c>
      <c r="CB55" s="5">
        <v>2.2850000000000001</v>
      </c>
      <c r="CC55" s="5">
        <v>0</v>
      </c>
      <c r="CD55" s="5">
        <v>0</v>
      </c>
      <c r="CE55" s="5">
        <v>0</v>
      </c>
      <c r="CF55" s="5">
        <v>3.25708595</v>
      </c>
      <c r="CG55" s="5">
        <v>0</v>
      </c>
      <c r="CH55" s="5">
        <v>0</v>
      </c>
      <c r="CI55" s="5">
        <v>2.2850000000000001</v>
      </c>
      <c r="CJ55" s="5">
        <v>0</v>
      </c>
      <c r="CK55" s="5">
        <v>0</v>
      </c>
      <c r="CL55" s="5">
        <v>0</v>
      </c>
      <c r="CM55" s="5">
        <f t="shared" si="113"/>
        <v>8.4450859499999993</v>
      </c>
      <c r="CN55" s="5">
        <f t="shared" si="170"/>
        <v>0</v>
      </c>
      <c r="CO55" s="5">
        <f t="shared" si="170"/>
        <v>0</v>
      </c>
      <c r="CP55" s="5">
        <f t="shared" si="170"/>
        <v>5.5830000000000002</v>
      </c>
      <c r="CQ55" s="5">
        <f t="shared" si="170"/>
        <v>0</v>
      </c>
      <c r="CR55" s="5">
        <f t="shared" si="170"/>
        <v>0</v>
      </c>
      <c r="CS55" s="5">
        <f t="shared" si="120"/>
        <v>0</v>
      </c>
      <c r="CT55" s="5">
        <f t="shared" si="121"/>
        <v>8.2738049599999997</v>
      </c>
      <c r="CU55" s="5">
        <f t="shared" si="122"/>
        <v>0</v>
      </c>
      <c r="CV55" s="5">
        <f t="shared" si="123"/>
        <v>0</v>
      </c>
      <c r="CW55" s="5">
        <f t="shared" si="124"/>
        <v>5.6970000000000001</v>
      </c>
      <c r="CX55" s="5">
        <f t="shared" si="125"/>
        <v>0</v>
      </c>
      <c r="CY55" s="5">
        <f t="shared" si="126"/>
        <v>0</v>
      </c>
      <c r="CZ55" s="35" t="s">
        <v>335</v>
      </c>
    </row>
    <row r="56" spans="1:104" ht="31.5" x14ac:dyDescent="0.25">
      <c r="A56" s="19" t="s">
        <v>204</v>
      </c>
      <c r="B56" s="19" t="s">
        <v>205</v>
      </c>
      <c r="C56" s="19" t="s">
        <v>206</v>
      </c>
      <c r="D56" s="19">
        <f t="shared" si="91"/>
        <v>3.63920508</v>
      </c>
      <c r="E56" s="23">
        <f t="shared" si="13"/>
        <v>3.6389546299999997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0.44961099999999998</v>
      </c>
      <c r="AJ56" s="5">
        <v>0</v>
      </c>
      <c r="AK56" s="5">
        <v>0</v>
      </c>
      <c r="AL56" s="5">
        <v>0.92500000000000004</v>
      </c>
      <c r="AM56" s="5">
        <v>0</v>
      </c>
      <c r="AN56" s="5">
        <v>0</v>
      </c>
      <c r="AO56" s="5">
        <v>0</v>
      </c>
      <c r="AP56" s="5">
        <v>0.44961000000000001</v>
      </c>
      <c r="AQ56" s="5">
        <v>0</v>
      </c>
      <c r="AR56" s="5">
        <v>0</v>
      </c>
      <c r="AS56" s="5">
        <v>0.92500000000000004</v>
      </c>
      <c r="AT56" s="5">
        <v>0</v>
      </c>
      <c r="AU56" s="5">
        <v>0</v>
      </c>
      <c r="AV56" s="5">
        <v>0</v>
      </c>
      <c r="AW56" s="5">
        <v>0.871</v>
      </c>
      <c r="AX56" s="5">
        <v>0</v>
      </c>
      <c r="AY56" s="5">
        <v>0</v>
      </c>
      <c r="AZ56" s="5">
        <v>0.5</v>
      </c>
      <c r="BA56" s="5">
        <v>0</v>
      </c>
      <c r="BB56" s="5">
        <v>0</v>
      </c>
      <c r="BC56" s="5">
        <v>0</v>
      </c>
      <c r="BD56" s="5">
        <v>0.87075055000000001</v>
      </c>
      <c r="BE56" s="5">
        <v>0</v>
      </c>
      <c r="BF56" s="5">
        <v>0</v>
      </c>
      <c r="BG56" s="5">
        <v>0.97499999999999998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  <c r="BO56" s="5">
        <v>0</v>
      </c>
      <c r="BP56" s="5">
        <v>0</v>
      </c>
      <c r="BQ56" s="5">
        <v>0</v>
      </c>
      <c r="BR56" s="5">
        <f t="shared" si="24"/>
        <v>0</v>
      </c>
      <c r="BS56" s="5">
        <v>0</v>
      </c>
      <c r="BT56" s="5">
        <v>0</v>
      </c>
      <c r="BU56" s="5">
        <v>0</v>
      </c>
      <c r="BV56" s="5">
        <v>0</v>
      </c>
      <c r="BW56" s="5">
        <v>0</v>
      </c>
      <c r="BX56" s="5">
        <v>0</v>
      </c>
      <c r="BY56" s="5">
        <v>2.31859408</v>
      </c>
      <c r="BZ56" s="5">
        <v>0</v>
      </c>
      <c r="CA56" s="5">
        <v>0</v>
      </c>
      <c r="CB56" s="5">
        <v>2.54</v>
      </c>
      <c r="CC56" s="5">
        <v>0</v>
      </c>
      <c r="CD56" s="5">
        <v>0</v>
      </c>
      <c r="CE56" s="5">
        <v>0</v>
      </c>
      <c r="CF56" s="5">
        <v>2.31859408</v>
      </c>
      <c r="CG56" s="5">
        <v>0</v>
      </c>
      <c r="CH56" s="5">
        <v>0</v>
      </c>
      <c r="CI56" s="5">
        <v>2.54</v>
      </c>
      <c r="CJ56" s="5">
        <v>0</v>
      </c>
      <c r="CK56" s="5">
        <v>0</v>
      </c>
      <c r="CL56" s="5">
        <v>0</v>
      </c>
      <c r="CM56" s="5">
        <f t="shared" si="113"/>
        <v>3.6392040799999998</v>
      </c>
      <c r="CN56" s="5">
        <f t="shared" si="170"/>
        <v>0</v>
      </c>
      <c r="CO56" s="5">
        <f t="shared" si="170"/>
        <v>0</v>
      </c>
      <c r="CP56" s="5">
        <f t="shared" si="170"/>
        <v>3.9649999999999999</v>
      </c>
      <c r="CQ56" s="5">
        <f t="shared" si="170"/>
        <v>0</v>
      </c>
      <c r="CR56" s="5">
        <f t="shared" si="170"/>
        <v>0</v>
      </c>
      <c r="CS56" s="5">
        <f t="shared" si="120"/>
        <v>0</v>
      </c>
      <c r="CT56" s="5">
        <f t="shared" si="121"/>
        <v>3.6389546299999997</v>
      </c>
      <c r="CU56" s="5">
        <f t="shared" si="122"/>
        <v>0</v>
      </c>
      <c r="CV56" s="5">
        <f t="shared" si="123"/>
        <v>0</v>
      </c>
      <c r="CW56" s="5">
        <f t="shared" si="124"/>
        <v>4.4399999999999995</v>
      </c>
      <c r="CX56" s="5">
        <f t="shared" si="125"/>
        <v>0</v>
      </c>
      <c r="CY56" s="5">
        <f t="shared" si="126"/>
        <v>0</v>
      </c>
      <c r="CZ56" s="35" t="s">
        <v>320</v>
      </c>
    </row>
    <row r="57" spans="1:104" ht="15.75" x14ac:dyDescent="0.25">
      <c r="A57" s="19" t="s">
        <v>207</v>
      </c>
      <c r="B57" s="19" t="s">
        <v>208</v>
      </c>
      <c r="C57" s="19" t="s">
        <v>209</v>
      </c>
      <c r="D57" s="19">
        <f t="shared" si="91"/>
        <v>0</v>
      </c>
      <c r="E57" s="23">
        <f t="shared" si="13"/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f t="shared" ref="AW57" si="171">AV57</f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f t="shared" ref="BD57" si="172">BC57</f>
        <v>0</v>
      </c>
      <c r="BE57" s="5">
        <v>0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  <c r="BO57" s="5">
        <v>0</v>
      </c>
      <c r="BP57" s="5">
        <v>0</v>
      </c>
      <c r="BQ57" s="5">
        <v>0</v>
      </c>
      <c r="BR57" s="25">
        <v>0</v>
      </c>
      <c r="BS57" s="5">
        <v>0</v>
      </c>
      <c r="BT57" s="5">
        <v>0</v>
      </c>
      <c r="BU57" s="5">
        <v>0</v>
      </c>
      <c r="BV57" s="5">
        <v>0</v>
      </c>
      <c r="BW57" s="5">
        <v>0</v>
      </c>
      <c r="BX57" s="5">
        <v>0</v>
      </c>
      <c r="BY57" s="5">
        <v>0</v>
      </c>
      <c r="BZ57" s="5">
        <v>0</v>
      </c>
      <c r="CA57" s="5">
        <v>0</v>
      </c>
      <c r="CB57" s="5">
        <v>0</v>
      </c>
      <c r="CC57" s="5">
        <v>0</v>
      </c>
      <c r="CD57" s="5">
        <v>0</v>
      </c>
      <c r="CE57" s="5">
        <v>0</v>
      </c>
      <c r="CF57" s="5">
        <v>0</v>
      </c>
      <c r="CG57" s="5">
        <v>0</v>
      </c>
      <c r="CH57" s="5">
        <v>0</v>
      </c>
      <c r="CI57" s="5">
        <v>0</v>
      </c>
      <c r="CJ57" s="5">
        <v>0</v>
      </c>
      <c r="CK57" s="5">
        <v>0</v>
      </c>
      <c r="CL57" s="5">
        <v>0</v>
      </c>
      <c r="CM57" s="5">
        <f t="shared" si="113"/>
        <v>0</v>
      </c>
      <c r="CN57" s="5">
        <f t="shared" si="170"/>
        <v>0</v>
      </c>
      <c r="CO57" s="5">
        <f t="shared" si="170"/>
        <v>0</v>
      </c>
      <c r="CP57" s="5">
        <f t="shared" si="170"/>
        <v>0</v>
      </c>
      <c r="CQ57" s="5">
        <f t="shared" si="170"/>
        <v>0</v>
      </c>
      <c r="CR57" s="5">
        <f t="shared" si="170"/>
        <v>0</v>
      </c>
      <c r="CS57" s="5">
        <f t="shared" si="120"/>
        <v>0</v>
      </c>
      <c r="CT57" s="5">
        <f t="shared" si="121"/>
        <v>0</v>
      </c>
      <c r="CU57" s="5">
        <f t="shared" si="122"/>
        <v>0</v>
      </c>
      <c r="CV57" s="5">
        <f t="shared" si="123"/>
        <v>0</v>
      </c>
      <c r="CW57" s="5">
        <f t="shared" si="124"/>
        <v>0</v>
      </c>
      <c r="CX57" s="5">
        <f t="shared" si="125"/>
        <v>0</v>
      </c>
      <c r="CY57" s="5">
        <f t="shared" si="126"/>
        <v>0</v>
      </c>
      <c r="CZ57" s="28" t="s">
        <v>129</v>
      </c>
    </row>
    <row r="58" spans="1:104" ht="31.5" x14ac:dyDescent="0.25">
      <c r="A58" s="5" t="s">
        <v>210</v>
      </c>
      <c r="B58" s="19" t="s">
        <v>211</v>
      </c>
      <c r="C58" s="5" t="s">
        <v>132</v>
      </c>
      <c r="D58" s="5">
        <f>U58+AI58+AW58+BK58+BY58</f>
        <v>28.838000000000001</v>
      </c>
      <c r="E58" s="23">
        <f t="shared" si="13"/>
        <v>22.790679900000001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f>U59+U61+U62+U63+U64+U66+U65+U67</f>
        <v>6.0359999999999996</v>
      </c>
      <c r="V58" s="5">
        <f t="shared" ref="V58:CG58" si="173">V59+V61+V62+V63+V64+V66+V65+V67</f>
        <v>0</v>
      </c>
      <c r="W58" s="5">
        <f t="shared" si="173"/>
        <v>0</v>
      </c>
      <c r="X58" s="5">
        <f t="shared" si="173"/>
        <v>0</v>
      </c>
      <c r="Y58" s="5">
        <f t="shared" si="173"/>
        <v>0</v>
      </c>
      <c r="Z58" s="5">
        <f t="shared" si="173"/>
        <v>0</v>
      </c>
      <c r="AA58" s="5">
        <f t="shared" si="173"/>
        <v>0</v>
      </c>
      <c r="AB58" s="5">
        <f t="shared" si="173"/>
        <v>5.3554000000000004</v>
      </c>
      <c r="AC58" s="5">
        <f t="shared" si="173"/>
        <v>0</v>
      </c>
      <c r="AD58" s="5">
        <f t="shared" si="173"/>
        <v>0</v>
      </c>
      <c r="AE58" s="5">
        <f t="shared" si="173"/>
        <v>0</v>
      </c>
      <c r="AF58" s="5">
        <f t="shared" si="173"/>
        <v>0</v>
      </c>
      <c r="AG58" s="5">
        <f t="shared" si="173"/>
        <v>0</v>
      </c>
      <c r="AH58" s="5">
        <f t="shared" si="173"/>
        <v>0</v>
      </c>
      <c r="AI58" s="5">
        <f t="shared" si="173"/>
        <v>4.4080000000000004</v>
      </c>
      <c r="AJ58" s="5">
        <f t="shared" si="173"/>
        <v>0</v>
      </c>
      <c r="AK58" s="5">
        <f t="shared" si="173"/>
        <v>0</v>
      </c>
      <c r="AL58" s="5">
        <f t="shared" si="173"/>
        <v>0</v>
      </c>
      <c r="AM58" s="5">
        <f t="shared" si="173"/>
        <v>0</v>
      </c>
      <c r="AN58" s="5">
        <f t="shared" si="173"/>
        <v>177</v>
      </c>
      <c r="AO58" s="5">
        <f t="shared" si="173"/>
        <v>0</v>
      </c>
      <c r="AP58" s="5">
        <f t="shared" si="173"/>
        <v>2.9812370000000001</v>
      </c>
      <c r="AQ58" s="5">
        <f t="shared" si="173"/>
        <v>0</v>
      </c>
      <c r="AR58" s="5">
        <f t="shared" si="173"/>
        <v>0</v>
      </c>
      <c r="AS58" s="5">
        <f t="shared" si="173"/>
        <v>0</v>
      </c>
      <c r="AT58" s="5">
        <f t="shared" si="173"/>
        <v>0</v>
      </c>
      <c r="AU58" s="5">
        <f t="shared" si="173"/>
        <v>135</v>
      </c>
      <c r="AV58" s="5">
        <f t="shared" si="173"/>
        <v>0</v>
      </c>
      <c r="AW58" s="5">
        <f t="shared" ref="AW58:BB58" si="174">AW59+AW61+AW62+AW63+AW64+AW66+AW65+AW67</f>
        <v>9.07</v>
      </c>
      <c r="AX58" s="5">
        <f t="shared" si="174"/>
        <v>0</v>
      </c>
      <c r="AY58" s="5">
        <f t="shared" si="174"/>
        <v>0</v>
      </c>
      <c r="AZ58" s="5">
        <f t="shared" si="174"/>
        <v>0</v>
      </c>
      <c r="BA58" s="5">
        <f t="shared" si="174"/>
        <v>0</v>
      </c>
      <c r="BB58" s="5">
        <f t="shared" si="174"/>
        <v>217</v>
      </c>
      <c r="BC58" s="5">
        <f t="shared" si="173"/>
        <v>0</v>
      </c>
      <c r="BD58" s="5">
        <f t="shared" si="173"/>
        <v>5.1496919000000005</v>
      </c>
      <c r="BE58" s="5">
        <f t="shared" si="173"/>
        <v>0</v>
      </c>
      <c r="BF58" s="5">
        <f t="shared" si="173"/>
        <v>0</v>
      </c>
      <c r="BG58" s="5">
        <f t="shared" si="173"/>
        <v>0</v>
      </c>
      <c r="BH58" s="5">
        <f t="shared" si="173"/>
        <v>0</v>
      </c>
      <c r="BI58" s="5">
        <f t="shared" si="173"/>
        <v>206</v>
      </c>
      <c r="BJ58" s="5">
        <f t="shared" si="173"/>
        <v>0</v>
      </c>
      <c r="BK58" s="5">
        <f t="shared" si="173"/>
        <v>4.6509999999999998</v>
      </c>
      <c r="BL58" s="5">
        <f t="shared" si="173"/>
        <v>0</v>
      </c>
      <c r="BM58" s="5">
        <f t="shared" si="173"/>
        <v>0</v>
      </c>
      <c r="BN58" s="5">
        <f t="shared" si="173"/>
        <v>0</v>
      </c>
      <c r="BO58" s="5">
        <f t="shared" si="173"/>
        <v>0</v>
      </c>
      <c r="BP58" s="5">
        <f t="shared" si="173"/>
        <v>176</v>
      </c>
      <c r="BQ58" s="5">
        <f t="shared" si="173"/>
        <v>0</v>
      </c>
      <c r="BR58" s="5">
        <f>BR59+BR61+BR62+BR63+BR64+BR65+BR66+BR67</f>
        <v>4.6313510000000004</v>
      </c>
      <c r="BS58" s="5">
        <f t="shared" si="173"/>
        <v>0</v>
      </c>
      <c r="BT58" s="5">
        <f t="shared" si="173"/>
        <v>0</v>
      </c>
      <c r="BU58" s="5">
        <f t="shared" si="173"/>
        <v>0</v>
      </c>
      <c r="BV58" s="5">
        <f t="shared" si="173"/>
        <v>0</v>
      </c>
      <c r="BW58" s="5">
        <f t="shared" si="173"/>
        <v>129</v>
      </c>
      <c r="BX58" s="5">
        <f t="shared" si="173"/>
        <v>0</v>
      </c>
      <c r="BY58" s="5">
        <f t="shared" si="173"/>
        <v>4.673</v>
      </c>
      <c r="BZ58" s="5">
        <f t="shared" si="173"/>
        <v>0</v>
      </c>
      <c r="CA58" s="5">
        <f t="shared" si="173"/>
        <v>0</v>
      </c>
      <c r="CB58" s="5">
        <f t="shared" si="173"/>
        <v>0</v>
      </c>
      <c r="CC58" s="5">
        <f t="shared" si="173"/>
        <v>0</v>
      </c>
      <c r="CD58" s="5">
        <f t="shared" si="173"/>
        <v>164</v>
      </c>
      <c r="CE58" s="5">
        <f t="shared" si="173"/>
        <v>0</v>
      </c>
      <c r="CF58" s="5">
        <f t="shared" si="173"/>
        <v>4.673</v>
      </c>
      <c r="CG58" s="5">
        <f t="shared" si="173"/>
        <v>0</v>
      </c>
      <c r="CH58" s="5">
        <f t="shared" ref="CH58:CK58" si="175">CH59+CH61+CH62+CH63+CH64+CH66+CH65+CH67</f>
        <v>0</v>
      </c>
      <c r="CI58" s="5">
        <f t="shared" si="175"/>
        <v>0</v>
      </c>
      <c r="CJ58" s="5">
        <f t="shared" si="175"/>
        <v>0</v>
      </c>
      <c r="CK58" s="5">
        <f t="shared" si="175"/>
        <v>164</v>
      </c>
      <c r="CL58" s="5">
        <v>0</v>
      </c>
      <c r="CM58" s="5">
        <f t="shared" si="113"/>
        <v>26.730637000000002</v>
      </c>
      <c r="CN58" s="5">
        <f t="shared" si="170"/>
        <v>0</v>
      </c>
      <c r="CO58" s="5">
        <f t="shared" si="170"/>
        <v>0</v>
      </c>
      <c r="CP58" s="5">
        <f t="shared" si="170"/>
        <v>0</v>
      </c>
      <c r="CQ58" s="5">
        <f t="shared" si="170"/>
        <v>0</v>
      </c>
      <c r="CR58" s="5">
        <f t="shared" si="170"/>
        <v>692</v>
      </c>
      <c r="CS58" s="5">
        <f t="shared" si="120"/>
        <v>0</v>
      </c>
      <c r="CT58" s="5">
        <f t="shared" si="121"/>
        <v>22.810328900000002</v>
      </c>
      <c r="CU58" s="5">
        <f t="shared" si="122"/>
        <v>0</v>
      </c>
      <c r="CV58" s="5">
        <f t="shared" si="123"/>
        <v>0</v>
      </c>
      <c r="CW58" s="5">
        <f t="shared" si="124"/>
        <v>0</v>
      </c>
      <c r="CX58" s="5">
        <f t="shared" si="125"/>
        <v>0</v>
      </c>
      <c r="CY58" s="5">
        <f t="shared" si="126"/>
        <v>681</v>
      </c>
      <c r="CZ58" s="28" t="s">
        <v>129</v>
      </c>
    </row>
    <row r="59" spans="1:104" ht="31.5" x14ac:dyDescent="0.25">
      <c r="A59" s="5" t="s">
        <v>212</v>
      </c>
      <c r="B59" s="19" t="s">
        <v>213</v>
      </c>
      <c r="C59" s="5" t="s">
        <v>132</v>
      </c>
      <c r="D59" s="5">
        <f>U59+AI59+AW59+BK59+BY59</f>
        <v>28.838000000000001</v>
      </c>
      <c r="E59" s="23">
        <f t="shared" si="13"/>
        <v>22.790679900000001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f>U60</f>
        <v>6.0359999999999996</v>
      </c>
      <c r="V59" s="5">
        <f t="shared" ref="V59:CG59" si="176">V60</f>
        <v>0</v>
      </c>
      <c r="W59" s="5">
        <f t="shared" si="176"/>
        <v>0</v>
      </c>
      <c r="X59" s="5">
        <f t="shared" si="176"/>
        <v>0</v>
      </c>
      <c r="Y59" s="5">
        <f t="shared" si="176"/>
        <v>0</v>
      </c>
      <c r="Z59" s="5">
        <f t="shared" si="176"/>
        <v>0</v>
      </c>
      <c r="AA59" s="5">
        <f t="shared" si="176"/>
        <v>0</v>
      </c>
      <c r="AB59" s="5">
        <f t="shared" si="176"/>
        <v>5.3554000000000004</v>
      </c>
      <c r="AC59" s="5">
        <f t="shared" si="176"/>
        <v>0</v>
      </c>
      <c r="AD59" s="5">
        <f t="shared" si="176"/>
        <v>0</v>
      </c>
      <c r="AE59" s="5">
        <f t="shared" si="176"/>
        <v>0</v>
      </c>
      <c r="AF59" s="5">
        <f t="shared" si="176"/>
        <v>0</v>
      </c>
      <c r="AG59" s="5">
        <f t="shared" si="176"/>
        <v>0</v>
      </c>
      <c r="AH59" s="5">
        <f t="shared" si="176"/>
        <v>0</v>
      </c>
      <c r="AI59" s="5">
        <f t="shared" si="176"/>
        <v>4.4080000000000004</v>
      </c>
      <c r="AJ59" s="5">
        <f t="shared" si="176"/>
        <v>0</v>
      </c>
      <c r="AK59" s="5">
        <f t="shared" si="176"/>
        <v>0</v>
      </c>
      <c r="AL59" s="5">
        <f t="shared" si="176"/>
        <v>0</v>
      </c>
      <c r="AM59" s="5">
        <f t="shared" si="176"/>
        <v>0</v>
      </c>
      <c r="AN59" s="5">
        <f t="shared" si="176"/>
        <v>177</v>
      </c>
      <c r="AO59" s="5">
        <f t="shared" si="176"/>
        <v>0</v>
      </c>
      <c r="AP59" s="5">
        <f t="shared" si="176"/>
        <v>2.9812370000000001</v>
      </c>
      <c r="AQ59" s="5">
        <f t="shared" si="176"/>
        <v>0</v>
      </c>
      <c r="AR59" s="5">
        <f t="shared" si="176"/>
        <v>0</v>
      </c>
      <c r="AS59" s="5">
        <f t="shared" si="176"/>
        <v>0</v>
      </c>
      <c r="AT59" s="5">
        <f t="shared" si="176"/>
        <v>0</v>
      </c>
      <c r="AU59" s="5">
        <f t="shared" si="176"/>
        <v>135</v>
      </c>
      <c r="AV59" s="5">
        <f t="shared" si="176"/>
        <v>0</v>
      </c>
      <c r="AW59" s="5">
        <f t="shared" si="176"/>
        <v>9.07</v>
      </c>
      <c r="AX59" s="5">
        <f t="shared" si="176"/>
        <v>0</v>
      </c>
      <c r="AY59" s="5">
        <f t="shared" si="176"/>
        <v>0</v>
      </c>
      <c r="AZ59" s="5">
        <f t="shared" si="176"/>
        <v>0</v>
      </c>
      <c r="BA59" s="5">
        <f t="shared" si="176"/>
        <v>0</v>
      </c>
      <c r="BB59" s="5">
        <f t="shared" si="176"/>
        <v>217</v>
      </c>
      <c r="BC59" s="5">
        <f t="shared" si="176"/>
        <v>0</v>
      </c>
      <c r="BD59" s="5">
        <f t="shared" si="176"/>
        <v>5.1496919000000005</v>
      </c>
      <c r="BE59" s="5">
        <f t="shared" si="176"/>
        <v>0</v>
      </c>
      <c r="BF59" s="5">
        <f t="shared" si="176"/>
        <v>0</v>
      </c>
      <c r="BG59" s="5">
        <f t="shared" si="176"/>
        <v>0</v>
      </c>
      <c r="BH59" s="5">
        <f t="shared" si="176"/>
        <v>0</v>
      </c>
      <c r="BI59" s="5">
        <f t="shared" si="176"/>
        <v>206</v>
      </c>
      <c r="BJ59" s="5">
        <f t="shared" si="176"/>
        <v>0</v>
      </c>
      <c r="BK59" s="5">
        <f t="shared" si="176"/>
        <v>4.6509999999999998</v>
      </c>
      <c r="BL59" s="5">
        <f t="shared" si="176"/>
        <v>0</v>
      </c>
      <c r="BM59" s="5">
        <f t="shared" si="176"/>
        <v>0</v>
      </c>
      <c r="BN59" s="5">
        <f t="shared" si="176"/>
        <v>0</v>
      </c>
      <c r="BO59" s="5">
        <f t="shared" si="176"/>
        <v>0</v>
      </c>
      <c r="BP59" s="5">
        <f t="shared" si="176"/>
        <v>176</v>
      </c>
      <c r="BQ59" s="5">
        <f t="shared" si="176"/>
        <v>0</v>
      </c>
      <c r="BR59" s="5">
        <f>BR60</f>
        <v>4.6313510000000004</v>
      </c>
      <c r="BS59" s="5">
        <f t="shared" si="176"/>
        <v>0</v>
      </c>
      <c r="BT59" s="5">
        <f t="shared" si="176"/>
        <v>0</v>
      </c>
      <c r="BU59" s="5">
        <f t="shared" si="176"/>
        <v>0</v>
      </c>
      <c r="BV59" s="5">
        <f t="shared" si="176"/>
        <v>0</v>
      </c>
      <c r="BW59" s="5">
        <f t="shared" si="176"/>
        <v>129</v>
      </c>
      <c r="BX59" s="5">
        <f t="shared" si="176"/>
        <v>0</v>
      </c>
      <c r="BY59" s="5">
        <f t="shared" si="176"/>
        <v>4.673</v>
      </c>
      <c r="BZ59" s="5">
        <f t="shared" si="176"/>
        <v>0</v>
      </c>
      <c r="CA59" s="5">
        <f t="shared" si="176"/>
        <v>0</v>
      </c>
      <c r="CB59" s="5">
        <f t="shared" si="176"/>
        <v>0</v>
      </c>
      <c r="CC59" s="5">
        <f t="shared" si="176"/>
        <v>0</v>
      </c>
      <c r="CD59" s="5">
        <f t="shared" si="176"/>
        <v>164</v>
      </c>
      <c r="CE59" s="5">
        <f t="shared" si="176"/>
        <v>0</v>
      </c>
      <c r="CF59" s="5">
        <f t="shared" si="176"/>
        <v>4.673</v>
      </c>
      <c r="CG59" s="5">
        <f t="shared" si="176"/>
        <v>0</v>
      </c>
      <c r="CH59" s="5">
        <f t="shared" ref="CH59:CJ59" si="177">CH60</f>
        <v>0</v>
      </c>
      <c r="CI59" s="5">
        <f t="shared" si="177"/>
        <v>0</v>
      </c>
      <c r="CJ59" s="5">
        <f t="shared" si="177"/>
        <v>0</v>
      </c>
      <c r="CK59" s="5">
        <f>CK60</f>
        <v>164</v>
      </c>
      <c r="CL59" s="5">
        <v>0</v>
      </c>
      <c r="CM59" s="5">
        <f t="shared" si="113"/>
        <v>26.730637000000002</v>
      </c>
      <c r="CN59" s="5">
        <f t="shared" si="170"/>
        <v>0</v>
      </c>
      <c r="CO59" s="5">
        <f t="shared" si="170"/>
        <v>0</v>
      </c>
      <c r="CP59" s="5">
        <f t="shared" si="170"/>
        <v>0</v>
      </c>
      <c r="CQ59" s="5">
        <f t="shared" si="170"/>
        <v>0</v>
      </c>
      <c r="CR59" s="5">
        <f t="shared" si="170"/>
        <v>692</v>
      </c>
      <c r="CS59" s="5">
        <f t="shared" si="120"/>
        <v>0</v>
      </c>
      <c r="CT59" s="5">
        <f t="shared" si="121"/>
        <v>22.810328900000002</v>
      </c>
      <c r="CU59" s="5">
        <f t="shared" si="122"/>
        <v>0</v>
      </c>
      <c r="CV59" s="5">
        <f t="shared" si="123"/>
        <v>0</v>
      </c>
      <c r="CW59" s="5">
        <f t="shared" si="124"/>
        <v>0</v>
      </c>
      <c r="CX59" s="5">
        <f t="shared" si="125"/>
        <v>0</v>
      </c>
      <c r="CY59" s="5">
        <f t="shared" si="126"/>
        <v>681</v>
      </c>
      <c r="CZ59" s="28" t="s">
        <v>129</v>
      </c>
    </row>
    <row r="60" spans="1:104" ht="15.75" x14ac:dyDescent="0.25">
      <c r="A60" s="19" t="s">
        <v>214</v>
      </c>
      <c r="B60" s="19" t="s">
        <v>310</v>
      </c>
      <c r="C60" s="19" t="s">
        <v>215</v>
      </c>
      <c r="D60" s="19">
        <f t="shared" si="91"/>
        <v>28.838000000000001</v>
      </c>
      <c r="E60" s="23">
        <f t="shared" si="13"/>
        <v>22.790679900000001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6.0359999999999996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5.3554000000000004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4.4080000000000004</v>
      </c>
      <c r="AJ60" s="5">
        <v>0</v>
      </c>
      <c r="AK60" s="5">
        <v>0</v>
      </c>
      <c r="AL60" s="5">
        <v>0</v>
      </c>
      <c r="AM60" s="5">
        <v>0</v>
      </c>
      <c r="AN60" s="5">
        <v>177</v>
      </c>
      <c r="AO60" s="5">
        <v>0</v>
      </c>
      <c r="AP60" s="5">
        <v>2.9812370000000001</v>
      </c>
      <c r="AQ60" s="5">
        <v>0</v>
      </c>
      <c r="AR60" s="5">
        <v>0</v>
      </c>
      <c r="AS60" s="5">
        <v>0</v>
      </c>
      <c r="AT60" s="5">
        <v>0</v>
      </c>
      <c r="AU60" s="5">
        <v>135</v>
      </c>
      <c r="AV60" s="5">
        <v>0</v>
      </c>
      <c r="AW60" s="5">
        <v>9.07</v>
      </c>
      <c r="AX60" s="5">
        <v>0</v>
      </c>
      <c r="AY60" s="5">
        <v>0</v>
      </c>
      <c r="AZ60" s="5">
        <v>0</v>
      </c>
      <c r="BA60" s="5">
        <v>0</v>
      </c>
      <c r="BB60" s="5">
        <v>217</v>
      </c>
      <c r="BC60" s="5">
        <v>0</v>
      </c>
      <c r="BD60" s="5">
        <v>5.1496919000000005</v>
      </c>
      <c r="BE60" s="5">
        <v>0</v>
      </c>
      <c r="BF60" s="5">
        <v>0</v>
      </c>
      <c r="BG60" s="5">
        <v>0</v>
      </c>
      <c r="BH60" s="5">
        <v>0</v>
      </c>
      <c r="BI60" s="5">
        <v>206</v>
      </c>
      <c r="BJ60" s="5">
        <v>0</v>
      </c>
      <c r="BK60" s="5">
        <v>4.6509999999999998</v>
      </c>
      <c r="BL60" s="5">
        <v>0</v>
      </c>
      <c r="BM60" s="5">
        <v>0</v>
      </c>
      <c r="BN60" s="5">
        <v>0</v>
      </c>
      <c r="BO60" s="5">
        <v>0</v>
      </c>
      <c r="BP60" s="5">
        <v>176</v>
      </c>
      <c r="BQ60" s="5">
        <v>0</v>
      </c>
      <c r="BR60" s="25">
        <v>4.6313510000000004</v>
      </c>
      <c r="BS60" s="5">
        <v>0</v>
      </c>
      <c r="BT60" s="5">
        <v>0</v>
      </c>
      <c r="BU60" s="5">
        <v>0</v>
      </c>
      <c r="BV60" s="5">
        <v>0</v>
      </c>
      <c r="BW60" s="33">
        <v>129</v>
      </c>
      <c r="BX60" s="5">
        <v>0</v>
      </c>
      <c r="BY60" s="5">
        <v>4.673</v>
      </c>
      <c r="BZ60" s="5">
        <v>0</v>
      </c>
      <c r="CA60" s="5">
        <v>0</v>
      </c>
      <c r="CB60" s="5">
        <v>0</v>
      </c>
      <c r="CC60" s="5">
        <v>0</v>
      </c>
      <c r="CD60" s="5">
        <v>164</v>
      </c>
      <c r="CE60" s="5">
        <v>0</v>
      </c>
      <c r="CF60" s="5">
        <v>4.673</v>
      </c>
      <c r="CG60" s="5">
        <v>0</v>
      </c>
      <c r="CH60" s="5">
        <v>0</v>
      </c>
      <c r="CI60" s="5">
        <v>0</v>
      </c>
      <c r="CJ60" s="5">
        <v>0</v>
      </c>
      <c r="CK60" s="5">
        <v>164</v>
      </c>
      <c r="CL60" s="5">
        <v>0</v>
      </c>
      <c r="CM60" s="5">
        <f t="shared" si="113"/>
        <v>26.730637000000002</v>
      </c>
      <c r="CN60" s="5">
        <f t="shared" si="170"/>
        <v>0</v>
      </c>
      <c r="CO60" s="5">
        <f t="shared" si="170"/>
        <v>0</v>
      </c>
      <c r="CP60" s="5">
        <f t="shared" si="170"/>
        <v>0</v>
      </c>
      <c r="CQ60" s="5">
        <f t="shared" si="170"/>
        <v>0</v>
      </c>
      <c r="CR60" s="5">
        <f t="shared" si="170"/>
        <v>692</v>
      </c>
      <c r="CS60" s="5">
        <f t="shared" si="120"/>
        <v>0</v>
      </c>
      <c r="CT60" s="5">
        <f t="shared" si="121"/>
        <v>22.810328900000002</v>
      </c>
      <c r="CU60" s="5">
        <f t="shared" si="122"/>
        <v>0</v>
      </c>
      <c r="CV60" s="5">
        <f t="shared" si="123"/>
        <v>0</v>
      </c>
      <c r="CW60" s="5">
        <f t="shared" si="124"/>
        <v>0</v>
      </c>
      <c r="CX60" s="5">
        <f t="shared" si="125"/>
        <v>0</v>
      </c>
      <c r="CY60" s="5">
        <f t="shared" si="126"/>
        <v>681</v>
      </c>
      <c r="CZ60" s="35" t="s">
        <v>336</v>
      </c>
    </row>
    <row r="61" spans="1:104" s="20" customFormat="1" ht="31.5" x14ac:dyDescent="0.25">
      <c r="A61" s="19" t="s">
        <v>216</v>
      </c>
      <c r="B61" s="19" t="s">
        <v>217</v>
      </c>
      <c r="C61" s="19" t="s">
        <v>132</v>
      </c>
      <c r="D61" s="19">
        <f t="shared" si="91"/>
        <v>0</v>
      </c>
      <c r="E61" s="23">
        <f t="shared" si="13"/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0</v>
      </c>
      <c r="BQ61" s="19">
        <v>0</v>
      </c>
      <c r="BR61" s="5">
        <f t="shared" si="24"/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  <c r="BZ61" s="19">
        <v>0</v>
      </c>
      <c r="CA61" s="19">
        <v>0</v>
      </c>
      <c r="CB61" s="19">
        <v>0</v>
      </c>
      <c r="CC61" s="19">
        <v>0</v>
      </c>
      <c r="CD61" s="19">
        <v>0</v>
      </c>
      <c r="CE61" s="19">
        <v>0</v>
      </c>
      <c r="CF61" s="19">
        <v>0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0</v>
      </c>
      <c r="CM61" s="5">
        <f t="shared" si="113"/>
        <v>0</v>
      </c>
      <c r="CN61" s="5">
        <f t="shared" si="170"/>
        <v>0</v>
      </c>
      <c r="CO61" s="5">
        <f t="shared" si="170"/>
        <v>0</v>
      </c>
      <c r="CP61" s="5">
        <f t="shared" si="170"/>
        <v>0</v>
      </c>
      <c r="CQ61" s="5">
        <f t="shared" si="170"/>
        <v>0</v>
      </c>
      <c r="CR61" s="5">
        <f t="shared" si="170"/>
        <v>0</v>
      </c>
      <c r="CS61" s="5">
        <f t="shared" si="120"/>
        <v>0</v>
      </c>
      <c r="CT61" s="5">
        <f t="shared" si="121"/>
        <v>0</v>
      </c>
      <c r="CU61" s="5">
        <f t="shared" si="122"/>
        <v>0</v>
      </c>
      <c r="CV61" s="5">
        <f t="shared" si="123"/>
        <v>0</v>
      </c>
      <c r="CW61" s="5">
        <f t="shared" si="124"/>
        <v>0</v>
      </c>
      <c r="CX61" s="5">
        <f t="shared" si="125"/>
        <v>0</v>
      </c>
      <c r="CY61" s="5">
        <f t="shared" si="126"/>
        <v>0</v>
      </c>
      <c r="CZ61" s="35" t="s">
        <v>129</v>
      </c>
    </row>
    <row r="62" spans="1:104" ht="31.5" x14ac:dyDescent="0.25">
      <c r="A62" s="19" t="s">
        <v>219</v>
      </c>
      <c r="B62" s="19" t="s">
        <v>218</v>
      </c>
      <c r="C62" s="19" t="s">
        <v>132</v>
      </c>
      <c r="D62" s="19">
        <f t="shared" si="91"/>
        <v>0</v>
      </c>
      <c r="E62" s="23">
        <f t="shared" si="13"/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5">
        <f t="shared" si="24"/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19">
        <v>0</v>
      </c>
      <c r="BY62" s="19">
        <v>0</v>
      </c>
      <c r="BZ62" s="19">
        <v>0</v>
      </c>
      <c r="CA62" s="19">
        <v>0</v>
      </c>
      <c r="CB62" s="19">
        <v>0</v>
      </c>
      <c r="CC62" s="19">
        <v>0</v>
      </c>
      <c r="CD62" s="19">
        <v>0</v>
      </c>
      <c r="CE62" s="19">
        <v>0</v>
      </c>
      <c r="CF62" s="19">
        <v>0</v>
      </c>
      <c r="CG62" s="19">
        <v>0</v>
      </c>
      <c r="CH62" s="19">
        <v>0</v>
      </c>
      <c r="CI62" s="19">
        <v>0</v>
      </c>
      <c r="CJ62" s="19">
        <v>0</v>
      </c>
      <c r="CK62" s="19">
        <v>0</v>
      </c>
      <c r="CL62" s="19">
        <v>0</v>
      </c>
      <c r="CM62" s="5">
        <f t="shared" si="113"/>
        <v>0</v>
      </c>
      <c r="CN62" s="5">
        <f t="shared" si="170"/>
        <v>0</v>
      </c>
      <c r="CO62" s="5">
        <f t="shared" si="170"/>
        <v>0</v>
      </c>
      <c r="CP62" s="5">
        <f t="shared" si="170"/>
        <v>0</v>
      </c>
      <c r="CQ62" s="5">
        <f t="shared" si="170"/>
        <v>0</v>
      </c>
      <c r="CR62" s="5">
        <f t="shared" si="170"/>
        <v>0</v>
      </c>
      <c r="CS62" s="5">
        <f t="shared" si="120"/>
        <v>0</v>
      </c>
      <c r="CT62" s="5">
        <f t="shared" si="121"/>
        <v>0</v>
      </c>
      <c r="CU62" s="5">
        <f t="shared" si="122"/>
        <v>0</v>
      </c>
      <c r="CV62" s="5">
        <f t="shared" si="123"/>
        <v>0</v>
      </c>
      <c r="CW62" s="5">
        <f t="shared" si="124"/>
        <v>0</v>
      </c>
      <c r="CX62" s="5">
        <f t="shared" si="125"/>
        <v>0</v>
      </c>
      <c r="CY62" s="5">
        <f t="shared" si="126"/>
        <v>0</v>
      </c>
      <c r="CZ62" s="35" t="s">
        <v>129</v>
      </c>
    </row>
    <row r="63" spans="1:104" ht="31.5" x14ac:dyDescent="0.25">
      <c r="A63" s="19" t="s">
        <v>221</v>
      </c>
      <c r="B63" s="19" t="s">
        <v>220</v>
      </c>
      <c r="C63" s="19" t="s">
        <v>132</v>
      </c>
      <c r="D63" s="19">
        <f t="shared" si="91"/>
        <v>0</v>
      </c>
      <c r="E63" s="23">
        <f t="shared" si="13"/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5">
        <f t="shared" si="24"/>
        <v>0</v>
      </c>
      <c r="BS63" s="19">
        <v>0</v>
      </c>
      <c r="BT63" s="19">
        <v>0</v>
      </c>
      <c r="BU63" s="19">
        <v>0</v>
      </c>
      <c r="BV63" s="19">
        <v>0</v>
      </c>
      <c r="BW63" s="19">
        <v>0</v>
      </c>
      <c r="BX63" s="19">
        <v>0</v>
      </c>
      <c r="BY63" s="19">
        <v>0</v>
      </c>
      <c r="BZ63" s="19">
        <v>0</v>
      </c>
      <c r="CA63" s="19">
        <v>0</v>
      </c>
      <c r="CB63" s="19">
        <v>0</v>
      </c>
      <c r="CC63" s="19">
        <v>0</v>
      </c>
      <c r="CD63" s="19">
        <v>0</v>
      </c>
      <c r="CE63" s="19">
        <v>0</v>
      </c>
      <c r="CF63" s="19">
        <v>0</v>
      </c>
      <c r="CG63" s="19">
        <v>0</v>
      </c>
      <c r="CH63" s="19">
        <v>0</v>
      </c>
      <c r="CI63" s="19">
        <v>0</v>
      </c>
      <c r="CJ63" s="19">
        <v>0</v>
      </c>
      <c r="CK63" s="19">
        <v>0</v>
      </c>
      <c r="CL63" s="19">
        <v>0</v>
      </c>
      <c r="CM63" s="5">
        <f t="shared" si="113"/>
        <v>0</v>
      </c>
      <c r="CN63" s="5">
        <f t="shared" si="170"/>
        <v>0</v>
      </c>
      <c r="CO63" s="5">
        <f t="shared" si="170"/>
        <v>0</v>
      </c>
      <c r="CP63" s="5">
        <f t="shared" si="170"/>
        <v>0</v>
      </c>
      <c r="CQ63" s="5">
        <f t="shared" si="170"/>
        <v>0</v>
      </c>
      <c r="CR63" s="5">
        <f t="shared" si="170"/>
        <v>0</v>
      </c>
      <c r="CS63" s="5">
        <f t="shared" si="120"/>
        <v>0</v>
      </c>
      <c r="CT63" s="5">
        <f t="shared" si="121"/>
        <v>0</v>
      </c>
      <c r="CU63" s="5">
        <f t="shared" si="122"/>
        <v>0</v>
      </c>
      <c r="CV63" s="5">
        <f t="shared" si="123"/>
        <v>0</v>
      </c>
      <c r="CW63" s="5">
        <f t="shared" si="124"/>
        <v>0</v>
      </c>
      <c r="CX63" s="5">
        <f t="shared" si="125"/>
        <v>0</v>
      </c>
      <c r="CY63" s="5">
        <f t="shared" si="126"/>
        <v>0</v>
      </c>
      <c r="CZ63" s="35" t="s">
        <v>129</v>
      </c>
    </row>
    <row r="64" spans="1:104" ht="47.25" x14ac:dyDescent="0.25">
      <c r="A64" s="19" t="s">
        <v>223</v>
      </c>
      <c r="B64" s="19" t="s">
        <v>222</v>
      </c>
      <c r="C64" s="19" t="s">
        <v>132</v>
      </c>
      <c r="D64" s="19">
        <f t="shared" si="91"/>
        <v>0</v>
      </c>
      <c r="E64" s="23">
        <f t="shared" si="13"/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5">
        <f t="shared" si="24"/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5">
        <f t="shared" si="113"/>
        <v>0</v>
      </c>
      <c r="CN64" s="5">
        <f t="shared" si="170"/>
        <v>0</v>
      </c>
      <c r="CO64" s="5">
        <f t="shared" si="170"/>
        <v>0</v>
      </c>
      <c r="CP64" s="5">
        <f t="shared" si="170"/>
        <v>0</v>
      </c>
      <c r="CQ64" s="5">
        <f t="shared" si="170"/>
        <v>0</v>
      </c>
      <c r="CR64" s="5">
        <f t="shared" si="170"/>
        <v>0</v>
      </c>
      <c r="CS64" s="5">
        <f t="shared" si="120"/>
        <v>0</v>
      </c>
      <c r="CT64" s="5">
        <f t="shared" si="121"/>
        <v>0</v>
      </c>
      <c r="CU64" s="5">
        <f t="shared" si="122"/>
        <v>0</v>
      </c>
      <c r="CV64" s="5">
        <f t="shared" si="123"/>
        <v>0</v>
      </c>
      <c r="CW64" s="5">
        <f t="shared" si="124"/>
        <v>0</v>
      </c>
      <c r="CX64" s="5">
        <f t="shared" si="125"/>
        <v>0</v>
      </c>
      <c r="CY64" s="5">
        <f t="shared" si="126"/>
        <v>0</v>
      </c>
      <c r="CZ64" s="35" t="s">
        <v>129</v>
      </c>
    </row>
    <row r="65" spans="1:104" ht="47.25" x14ac:dyDescent="0.25">
      <c r="A65" s="19" t="s">
        <v>225</v>
      </c>
      <c r="B65" s="19" t="s">
        <v>224</v>
      </c>
      <c r="C65" s="19" t="s">
        <v>132</v>
      </c>
      <c r="D65" s="19">
        <f t="shared" si="91"/>
        <v>0</v>
      </c>
      <c r="E65" s="23">
        <f t="shared" si="13"/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5">
        <f t="shared" si="24"/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5">
        <f t="shared" si="113"/>
        <v>0</v>
      </c>
      <c r="CN65" s="5">
        <f t="shared" si="170"/>
        <v>0</v>
      </c>
      <c r="CO65" s="5">
        <f t="shared" si="170"/>
        <v>0</v>
      </c>
      <c r="CP65" s="5">
        <f t="shared" si="170"/>
        <v>0</v>
      </c>
      <c r="CQ65" s="5">
        <f t="shared" si="170"/>
        <v>0</v>
      </c>
      <c r="CR65" s="5">
        <f t="shared" si="170"/>
        <v>0</v>
      </c>
      <c r="CS65" s="5">
        <f t="shared" si="120"/>
        <v>0</v>
      </c>
      <c r="CT65" s="5">
        <f t="shared" si="121"/>
        <v>0</v>
      </c>
      <c r="CU65" s="5">
        <f t="shared" si="122"/>
        <v>0</v>
      </c>
      <c r="CV65" s="5">
        <f t="shared" si="123"/>
        <v>0</v>
      </c>
      <c r="CW65" s="5">
        <f t="shared" si="124"/>
        <v>0</v>
      </c>
      <c r="CX65" s="5">
        <f t="shared" si="125"/>
        <v>0</v>
      </c>
      <c r="CY65" s="5">
        <f t="shared" si="126"/>
        <v>0</v>
      </c>
      <c r="CZ65" s="35" t="s">
        <v>129</v>
      </c>
    </row>
    <row r="66" spans="1:104" ht="47.25" x14ac:dyDescent="0.25">
      <c r="A66" s="19" t="s">
        <v>227</v>
      </c>
      <c r="B66" s="19" t="s">
        <v>226</v>
      </c>
      <c r="C66" s="19" t="s">
        <v>132</v>
      </c>
      <c r="D66" s="19">
        <f t="shared" si="91"/>
        <v>0</v>
      </c>
      <c r="E66" s="23">
        <f t="shared" si="13"/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5">
        <f t="shared" si="24"/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5">
        <f t="shared" si="113"/>
        <v>0</v>
      </c>
      <c r="CN66" s="5">
        <f t="shared" si="170"/>
        <v>0</v>
      </c>
      <c r="CO66" s="5">
        <f t="shared" si="170"/>
        <v>0</v>
      </c>
      <c r="CP66" s="5">
        <f t="shared" si="170"/>
        <v>0</v>
      </c>
      <c r="CQ66" s="5">
        <f t="shared" si="170"/>
        <v>0</v>
      </c>
      <c r="CR66" s="5">
        <f t="shared" si="170"/>
        <v>0</v>
      </c>
      <c r="CS66" s="5">
        <f t="shared" si="120"/>
        <v>0</v>
      </c>
      <c r="CT66" s="5">
        <f t="shared" si="121"/>
        <v>0</v>
      </c>
      <c r="CU66" s="5">
        <f t="shared" si="122"/>
        <v>0</v>
      </c>
      <c r="CV66" s="5">
        <f t="shared" si="123"/>
        <v>0</v>
      </c>
      <c r="CW66" s="5">
        <f t="shared" si="124"/>
        <v>0</v>
      </c>
      <c r="CX66" s="5">
        <f t="shared" si="125"/>
        <v>0</v>
      </c>
      <c r="CY66" s="5">
        <f t="shared" si="126"/>
        <v>0</v>
      </c>
      <c r="CZ66" s="35" t="s">
        <v>129</v>
      </c>
    </row>
    <row r="67" spans="1:104" ht="47.25" x14ac:dyDescent="0.25">
      <c r="A67" s="19" t="s">
        <v>229</v>
      </c>
      <c r="B67" s="19" t="s">
        <v>228</v>
      </c>
      <c r="C67" s="19" t="s">
        <v>132</v>
      </c>
      <c r="D67" s="19">
        <f t="shared" si="91"/>
        <v>0</v>
      </c>
      <c r="E67" s="23">
        <f t="shared" si="13"/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5">
        <f t="shared" si="24"/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5">
        <f t="shared" si="113"/>
        <v>0</v>
      </c>
      <c r="CN67" s="5">
        <f t="shared" si="170"/>
        <v>0</v>
      </c>
      <c r="CO67" s="5">
        <f t="shared" si="170"/>
        <v>0</v>
      </c>
      <c r="CP67" s="5">
        <f t="shared" si="170"/>
        <v>0</v>
      </c>
      <c r="CQ67" s="5">
        <f t="shared" si="170"/>
        <v>0</v>
      </c>
      <c r="CR67" s="5">
        <f t="shared" si="170"/>
        <v>0</v>
      </c>
      <c r="CS67" s="5">
        <f t="shared" si="120"/>
        <v>0</v>
      </c>
      <c r="CT67" s="5">
        <f t="shared" si="121"/>
        <v>0</v>
      </c>
      <c r="CU67" s="5">
        <f t="shared" si="122"/>
        <v>0</v>
      </c>
      <c r="CV67" s="5">
        <f t="shared" si="123"/>
        <v>0</v>
      </c>
      <c r="CW67" s="5">
        <f t="shared" si="124"/>
        <v>0</v>
      </c>
      <c r="CX67" s="5">
        <f t="shared" si="125"/>
        <v>0</v>
      </c>
      <c r="CY67" s="5">
        <f t="shared" si="126"/>
        <v>0</v>
      </c>
      <c r="CZ67" s="35" t="s">
        <v>129</v>
      </c>
    </row>
    <row r="68" spans="1:104" ht="47.25" collapsed="1" x14ac:dyDescent="0.25">
      <c r="A68" s="19" t="s">
        <v>231</v>
      </c>
      <c r="B68" s="19" t="s">
        <v>230</v>
      </c>
      <c r="C68" s="19" t="s">
        <v>132</v>
      </c>
      <c r="D68" s="19">
        <f t="shared" si="91"/>
        <v>15.444619824563198</v>
      </c>
      <c r="E68" s="23">
        <f t="shared" si="13"/>
        <v>9.5491163700000001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f>U69+U70</f>
        <v>7.7870259999999991</v>
      </c>
      <c r="V68" s="19">
        <f t="shared" ref="V68:CG68" si="178">V69+V70</f>
        <v>0</v>
      </c>
      <c r="W68" s="19">
        <f t="shared" si="178"/>
        <v>0</v>
      </c>
      <c r="X68" s="19">
        <f t="shared" si="178"/>
        <v>0</v>
      </c>
      <c r="Y68" s="19">
        <f t="shared" si="178"/>
        <v>0</v>
      </c>
      <c r="Z68" s="19">
        <f t="shared" si="178"/>
        <v>0</v>
      </c>
      <c r="AA68" s="19">
        <f t="shared" si="178"/>
        <v>0</v>
      </c>
      <c r="AB68" s="19">
        <f t="shared" si="178"/>
        <v>7.7370000000000001</v>
      </c>
      <c r="AC68" s="19">
        <f t="shared" si="178"/>
        <v>0</v>
      </c>
      <c r="AD68" s="19">
        <f t="shared" si="178"/>
        <v>0</v>
      </c>
      <c r="AE68" s="19">
        <f t="shared" si="178"/>
        <v>0</v>
      </c>
      <c r="AF68" s="19">
        <f t="shared" si="178"/>
        <v>0</v>
      </c>
      <c r="AG68" s="19">
        <f t="shared" si="178"/>
        <v>0</v>
      </c>
      <c r="AH68" s="19">
        <f t="shared" si="178"/>
        <v>0</v>
      </c>
      <c r="AI68" s="19">
        <f t="shared" si="178"/>
        <v>0</v>
      </c>
      <c r="AJ68" s="19">
        <f t="shared" si="178"/>
        <v>0</v>
      </c>
      <c r="AK68" s="19">
        <f t="shared" si="178"/>
        <v>0</v>
      </c>
      <c r="AL68" s="19">
        <f t="shared" si="178"/>
        <v>0</v>
      </c>
      <c r="AM68" s="19">
        <f t="shared" si="178"/>
        <v>0</v>
      </c>
      <c r="AN68" s="19">
        <f t="shared" si="178"/>
        <v>0</v>
      </c>
      <c r="AO68" s="19">
        <f t="shared" si="178"/>
        <v>0</v>
      </c>
      <c r="AP68" s="19">
        <f t="shared" si="178"/>
        <v>0</v>
      </c>
      <c r="AQ68" s="19">
        <f t="shared" si="178"/>
        <v>0</v>
      </c>
      <c r="AR68" s="19">
        <f t="shared" si="178"/>
        <v>0</v>
      </c>
      <c r="AS68" s="19">
        <f t="shared" si="178"/>
        <v>0</v>
      </c>
      <c r="AT68" s="19">
        <f t="shared" si="178"/>
        <v>0</v>
      </c>
      <c r="AU68" s="19">
        <f t="shared" si="178"/>
        <v>0</v>
      </c>
      <c r="AV68" s="19">
        <f t="shared" si="178"/>
        <v>0</v>
      </c>
      <c r="AW68" s="19">
        <f t="shared" ref="AW68:BB68" si="179">AW69+AW70</f>
        <v>1.3109999999999999</v>
      </c>
      <c r="AX68" s="19">
        <f t="shared" si="179"/>
        <v>0</v>
      </c>
      <c r="AY68" s="19">
        <f t="shared" si="179"/>
        <v>0</v>
      </c>
      <c r="AZ68" s="19">
        <f t="shared" si="179"/>
        <v>0</v>
      </c>
      <c r="BA68" s="19">
        <f t="shared" si="179"/>
        <v>0</v>
      </c>
      <c r="BB68" s="19">
        <f t="shared" si="179"/>
        <v>0</v>
      </c>
      <c r="BC68" s="19">
        <f t="shared" si="178"/>
        <v>0</v>
      </c>
      <c r="BD68" s="19">
        <f t="shared" si="178"/>
        <v>1.2548063700000001</v>
      </c>
      <c r="BE68" s="19">
        <f t="shared" si="178"/>
        <v>0</v>
      </c>
      <c r="BF68" s="19">
        <f t="shared" si="178"/>
        <v>0</v>
      </c>
      <c r="BG68" s="19">
        <f t="shared" si="178"/>
        <v>0</v>
      </c>
      <c r="BH68" s="19">
        <f t="shared" si="178"/>
        <v>0</v>
      </c>
      <c r="BI68" s="19">
        <f t="shared" si="178"/>
        <v>0</v>
      </c>
      <c r="BJ68" s="19">
        <f t="shared" si="178"/>
        <v>0</v>
      </c>
      <c r="BK68" s="19">
        <f t="shared" si="178"/>
        <v>6.3465938245631994</v>
      </c>
      <c r="BL68" s="19">
        <f t="shared" si="178"/>
        <v>0</v>
      </c>
      <c r="BM68" s="19">
        <f t="shared" si="178"/>
        <v>0</v>
      </c>
      <c r="BN68" s="19">
        <f t="shared" si="178"/>
        <v>0</v>
      </c>
      <c r="BO68" s="19">
        <f t="shared" si="178"/>
        <v>0</v>
      </c>
      <c r="BP68" s="19">
        <f t="shared" si="178"/>
        <v>1</v>
      </c>
      <c r="BQ68" s="19">
        <f t="shared" si="178"/>
        <v>0</v>
      </c>
      <c r="BR68" s="5">
        <f>BR69+BR70</f>
        <v>0.55730999999999997</v>
      </c>
      <c r="BS68" s="19">
        <f t="shared" si="178"/>
        <v>0</v>
      </c>
      <c r="BT68" s="19">
        <f t="shared" si="178"/>
        <v>0</v>
      </c>
      <c r="BU68" s="19">
        <f t="shared" si="178"/>
        <v>0</v>
      </c>
      <c r="BV68" s="19">
        <f t="shared" si="178"/>
        <v>0</v>
      </c>
      <c r="BW68" s="19">
        <f t="shared" si="178"/>
        <v>1</v>
      </c>
      <c r="BX68" s="19">
        <f t="shared" si="178"/>
        <v>0</v>
      </c>
      <c r="BY68" s="19">
        <f t="shared" si="178"/>
        <v>0</v>
      </c>
      <c r="BZ68" s="19">
        <f t="shared" si="178"/>
        <v>0</v>
      </c>
      <c r="CA68" s="19">
        <f t="shared" si="178"/>
        <v>0</v>
      </c>
      <c r="CB68" s="19">
        <f t="shared" si="178"/>
        <v>0</v>
      </c>
      <c r="CC68" s="19">
        <f t="shared" si="178"/>
        <v>0</v>
      </c>
      <c r="CD68" s="19">
        <f t="shared" si="178"/>
        <v>0</v>
      </c>
      <c r="CE68" s="19">
        <f t="shared" si="178"/>
        <v>0</v>
      </c>
      <c r="CF68" s="19">
        <f t="shared" si="178"/>
        <v>0</v>
      </c>
      <c r="CG68" s="19">
        <f t="shared" si="178"/>
        <v>0</v>
      </c>
      <c r="CH68" s="19">
        <f t="shared" ref="CH68:CJ68" si="180">CH69+CH70</f>
        <v>0</v>
      </c>
      <c r="CI68" s="19">
        <f t="shared" si="180"/>
        <v>0</v>
      </c>
      <c r="CJ68" s="19">
        <f t="shared" si="180"/>
        <v>0</v>
      </c>
      <c r="CK68" s="19">
        <f>CK69+CK70</f>
        <v>0</v>
      </c>
      <c r="CL68" s="19">
        <v>0</v>
      </c>
      <c r="CM68" s="5">
        <f t="shared" si="113"/>
        <v>15.394593824563199</v>
      </c>
      <c r="CN68" s="5">
        <f t="shared" si="170"/>
        <v>0</v>
      </c>
      <c r="CO68" s="5">
        <f t="shared" si="170"/>
        <v>0</v>
      </c>
      <c r="CP68" s="5">
        <f t="shared" si="170"/>
        <v>0</v>
      </c>
      <c r="CQ68" s="5">
        <f t="shared" si="170"/>
        <v>0</v>
      </c>
      <c r="CR68" s="5">
        <f t="shared" si="170"/>
        <v>1</v>
      </c>
      <c r="CS68" s="5">
        <f t="shared" si="120"/>
        <v>0</v>
      </c>
      <c r="CT68" s="5">
        <f t="shared" si="121"/>
        <v>15.338400194563199</v>
      </c>
      <c r="CU68" s="5">
        <f t="shared" si="122"/>
        <v>0</v>
      </c>
      <c r="CV68" s="5">
        <f t="shared" si="123"/>
        <v>0</v>
      </c>
      <c r="CW68" s="5">
        <f t="shared" si="124"/>
        <v>0</v>
      </c>
      <c r="CX68" s="5">
        <f t="shared" si="125"/>
        <v>0</v>
      </c>
      <c r="CY68" s="5">
        <f t="shared" si="126"/>
        <v>1</v>
      </c>
      <c r="CZ68" s="35" t="s">
        <v>129</v>
      </c>
    </row>
    <row r="69" spans="1:104" ht="31.5" x14ac:dyDescent="0.25">
      <c r="A69" s="19" t="s">
        <v>233</v>
      </c>
      <c r="B69" s="19" t="s">
        <v>232</v>
      </c>
      <c r="C69" s="19" t="s">
        <v>132</v>
      </c>
      <c r="D69" s="19">
        <f t="shared" si="91"/>
        <v>0</v>
      </c>
      <c r="E69" s="23">
        <f t="shared" si="13"/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5">
        <f t="shared" si="24"/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0</v>
      </c>
      <c r="CL69" s="19">
        <v>0</v>
      </c>
      <c r="CM69" s="5">
        <f t="shared" si="113"/>
        <v>0</v>
      </c>
      <c r="CN69" s="5">
        <f t="shared" si="170"/>
        <v>0</v>
      </c>
      <c r="CO69" s="5">
        <f t="shared" si="170"/>
        <v>0</v>
      </c>
      <c r="CP69" s="5">
        <f t="shared" si="170"/>
        <v>0</v>
      </c>
      <c r="CQ69" s="5">
        <f t="shared" si="170"/>
        <v>0</v>
      </c>
      <c r="CR69" s="5">
        <f t="shared" si="170"/>
        <v>0</v>
      </c>
      <c r="CS69" s="5">
        <f t="shared" si="120"/>
        <v>0</v>
      </c>
      <c r="CT69" s="5">
        <f t="shared" si="121"/>
        <v>0</v>
      </c>
      <c r="CU69" s="5">
        <f t="shared" si="122"/>
        <v>0</v>
      </c>
      <c r="CV69" s="5">
        <f t="shared" si="123"/>
        <v>0</v>
      </c>
      <c r="CW69" s="5">
        <f t="shared" si="124"/>
        <v>0</v>
      </c>
      <c r="CX69" s="5">
        <f t="shared" si="125"/>
        <v>0</v>
      </c>
      <c r="CY69" s="5">
        <f t="shared" si="126"/>
        <v>0</v>
      </c>
      <c r="CZ69" s="35" t="s">
        <v>129</v>
      </c>
    </row>
    <row r="70" spans="1:104" ht="52.5" customHeight="1" x14ac:dyDescent="0.25">
      <c r="A70" s="19" t="s">
        <v>305</v>
      </c>
      <c r="B70" s="19" t="s">
        <v>234</v>
      </c>
      <c r="C70" s="19" t="s">
        <v>132</v>
      </c>
      <c r="D70" s="19">
        <f t="shared" si="91"/>
        <v>15.444619824563198</v>
      </c>
      <c r="E70" s="23">
        <f t="shared" si="13"/>
        <v>9.5491163700000001</v>
      </c>
      <c r="F70" s="19">
        <f t="shared" ref="F70:BQ70" si="181">F71</f>
        <v>0</v>
      </c>
      <c r="G70" s="19">
        <f t="shared" si="181"/>
        <v>0</v>
      </c>
      <c r="H70" s="19">
        <f t="shared" si="181"/>
        <v>0</v>
      </c>
      <c r="I70" s="19">
        <f t="shared" si="181"/>
        <v>0</v>
      </c>
      <c r="J70" s="19">
        <f t="shared" si="181"/>
        <v>0</v>
      </c>
      <c r="K70" s="19">
        <f t="shared" si="181"/>
        <v>0</v>
      </c>
      <c r="L70" s="19">
        <f t="shared" si="181"/>
        <v>0</v>
      </c>
      <c r="M70" s="19">
        <f t="shared" si="181"/>
        <v>0</v>
      </c>
      <c r="N70" s="19">
        <f t="shared" si="181"/>
        <v>0</v>
      </c>
      <c r="O70" s="19">
        <f t="shared" si="181"/>
        <v>0</v>
      </c>
      <c r="P70" s="19">
        <f t="shared" si="181"/>
        <v>0</v>
      </c>
      <c r="Q70" s="19">
        <f t="shared" si="181"/>
        <v>0</v>
      </c>
      <c r="R70" s="19">
        <f t="shared" si="181"/>
        <v>0</v>
      </c>
      <c r="S70" s="19">
        <f t="shared" si="181"/>
        <v>0</v>
      </c>
      <c r="T70" s="19">
        <f t="shared" si="181"/>
        <v>0</v>
      </c>
      <c r="U70" s="19">
        <f t="shared" si="181"/>
        <v>7.7870259999999991</v>
      </c>
      <c r="V70" s="19">
        <f t="shared" si="181"/>
        <v>0</v>
      </c>
      <c r="W70" s="19">
        <f t="shared" si="181"/>
        <v>0</v>
      </c>
      <c r="X70" s="19">
        <f t="shared" si="181"/>
        <v>0</v>
      </c>
      <c r="Y70" s="19">
        <f t="shared" si="181"/>
        <v>0</v>
      </c>
      <c r="Z70" s="19">
        <f t="shared" si="181"/>
        <v>0</v>
      </c>
      <c r="AA70" s="19">
        <f t="shared" si="181"/>
        <v>0</v>
      </c>
      <c r="AB70" s="19">
        <f t="shared" si="181"/>
        <v>7.7370000000000001</v>
      </c>
      <c r="AC70" s="19">
        <f t="shared" si="181"/>
        <v>0</v>
      </c>
      <c r="AD70" s="19">
        <f t="shared" si="181"/>
        <v>0</v>
      </c>
      <c r="AE70" s="19">
        <f t="shared" si="181"/>
        <v>0</v>
      </c>
      <c r="AF70" s="19">
        <f t="shared" si="181"/>
        <v>0</v>
      </c>
      <c r="AG70" s="19">
        <f t="shared" si="181"/>
        <v>0</v>
      </c>
      <c r="AH70" s="19">
        <f t="shared" si="181"/>
        <v>0</v>
      </c>
      <c r="AI70" s="19">
        <f t="shared" si="181"/>
        <v>0</v>
      </c>
      <c r="AJ70" s="19">
        <f t="shared" si="181"/>
        <v>0</v>
      </c>
      <c r="AK70" s="19">
        <f t="shared" si="181"/>
        <v>0</v>
      </c>
      <c r="AL70" s="19">
        <f t="shared" si="181"/>
        <v>0</v>
      </c>
      <c r="AM70" s="19">
        <f t="shared" si="181"/>
        <v>0</v>
      </c>
      <c r="AN70" s="19">
        <f t="shared" si="181"/>
        <v>0</v>
      </c>
      <c r="AO70" s="19">
        <f t="shared" si="181"/>
        <v>0</v>
      </c>
      <c r="AP70" s="19">
        <f t="shared" si="181"/>
        <v>0</v>
      </c>
      <c r="AQ70" s="19">
        <f t="shared" si="181"/>
        <v>0</v>
      </c>
      <c r="AR70" s="19">
        <f t="shared" si="181"/>
        <v>0</v>
      </c>
      <c r="AS70" s="19">
        <f t="shared" si="181"/>
        <v>0</v>
      </c>
      <c r="AT70" s="19">
        <f t="shared" si="181"/>
        <v>0</v>
      </c>
      <c r="AU70" s="19">
        <f t="shared" si="181"/>
        <v>0</v>
      </c>
      <c r="AV70" s="19">
        <f t="shared" si="181"/>
        <v>0</v>
      </c>
      <c r="AW70" s="19">
        <f t="shared" si="181"/>
        <v>1.3109999999999999</v>
      </c>
      <c r="AX70" s="19">
        <f t="shared" si="181"/>
        <v>0</v>
      </c>
      <c r="AY70" s="19">
        <f t="shared" si="181"/>
        <v>0</v>
      </c>
      <c r="AZ70" s="19">
        <f t="shared" si="181"/>
        <v>0</v>
      </c>
      <c r="BA70" s="19">
        <f t="shared" si="181"/>
        <v>0</v>
      </c>
      <c r="BB70" s="19">
        <f t="shared" si="181"/>
        <v>0</v>
      </c>
      <c r="BC70" s="19">
        <f t="shared" si="181"/>
        <v>0</v>
      </c>
      <c r="BD70" s="19">
        <f t="shared" si="181"/>
        <v>1.2548063700000001</v>
      </c>
      <c r="BE70" s="19">
        <f t="shared" si="181"/>
        <v>0</v>
      </c>
      <c r="BF70" s="19">
        <f t="shared" si="181"/>
        <v>0</v>
      </c>
      <c r="BG70" s="19">
        <f t="shared" si="181"/>
        <v>0</v>
      </c>
      <c r="BH70" s="19">
        <f t="shared" si="181"/>
        <v>0</v>
      </c>
      <c r="BI70" s="19">
        <f t="shared" si="181"/>
        <v>0</v>
      </c>
      <c r="BJ70" s="19">
        <f t="shared" si="181"/>
        <v>0</v>
      </c>
      <c r="BK70" s="19">
        <f t="shared" si="181"/>
        <v>6.3465938245631994</v>
      </c>
      <c r="BL70" s="19">
        <f t="shared" si="181"/>
        <v>0</v>
      </c>
      <c r="BM70" s="19">
        <f t="shared" si="181"/>
        <v>0</v>
      </c>
      <c r="BN70" s="19">
        <f t="shared" si="181"/>
        <v>0</v>
      </c>
      <c r="BO70" s="19">
        <f t="shared" si="181"/>
        <v>0</v>
      </c>
      <c r="BP70" s="19">
        <f t="shared" si="181"/>
        <v>1</v>
      </c>
      <c r="BQ70" s="19">
        <f t="shared" si="181"/>
        <v>0</v>
      </c>
      <c r="BR70" s="5">
        <f>BR71</f>
        <v>0.55730999999999997</v>
      </c>
      <c r="BS70" s="19">
        <f t="shared" ref="BS70:CK70" si="182">BS71</f>
        <v>0</v>
      </c>
      <c r="BT70" s="19">
        <f t="shared" si="182"/>
        <v>0</v>
      </c>
      <c r="BU70" s="19">
        <f t="shared" si="182"/>
        <v>0</v>
      </c>
      <c r="BV70" s="19">
        <f t="shared" si="182"/>
        <v>0</v>
      </c>
      <c r="BW70" s="19">
        <f t="shared" si="182"/>
        <v>1</v>
      </c>
      <c r="BX70" s="19">
        <f t="shared" si="182"/>
        <v>0</v>
      </c>
      <c r="BY70" s="19">
        <f t="shared" si="182"/>
        <v>0</v>
      </c>
      <c r="BZ70" s="19">
        <f t="shared" si="182"/>
        <v>0</v>
      </c>
      <c r="CA70" s="19">
        <f t="shared" si="182"/>
        <v>0</v>
      </c>
      <c r="CB70" s="19">
        <f t="shared" si="182"/>
        <v>0</v>
      </c>
      <c r="CC70" s="19">
        <f t="shared" si="182"/>
        <v>0</v>
      </c>
      <c r="CD70" s="19">
        <f t="shared" si="182"/>
        <v>0</v>
      </c>
      <c r="CE70" s="19">
        <f t="shared" si="182"/>
        <v>0</v>
      </c>
      <c r="CF70" s="19">
        <f t="shared" si="182"/>
        <v>0</v>
      </c>
      <c r="CG70" s="19">
        <f t="shared" si="182"/>
        <v>0</v>
      </c>
      <c r="CH70" s="19">
        <f t="shared" si="182"/>
        <v>0</v>
      </c>
      <c r="CI70" s="19">
        <f t="shared" si="182"/>
        <v>0</v>
      </c>
      <c r="CJ70" s="19">
        <f t="shared" si="182"/>
        <v>0</v>
      </c>
      <c r="CK70" s="19">
        <f t="shared" si="182"/>
        <v>0</v>
      </c>
      <c r="CL70" s="19">
        <f t="shared" ref="CL70" si="183">CL71</f>
        <v>0</v>
      </c>
      <c r="CM70" s="5">
        <f t="shared" si="113"/>
        <v>15.394593824563199</v>
      </c>
      <c r="CN70" s="5">
        <f t="shared" ref="CN70:CN83" si="184">AC70+AQ70+AX70+BL70+BZ70</f>
        <v>0</v>
      </c>
      <c r="CO70" s="5">
        <f t="shared" ref="CO70:CO83" si="185">AD70+AR70+AY70+BM70+CA70</f>
        <v>0</v>
      </c>
      <c r="CP70" s="5">
        <f t="shared" ref="CP70:CP83" si="186">AE70+AS70+AZ70+BN70+CB70</f>
        <v>0</v>
      </c>
      <c r="CQ70" s="5">
        <f t="shared" ref="CQ70:CQ83" si="187">AF70+AT70+BA70+BO70+CC70</f>
        <v>0</v>
      </c>
      <c r="CR70" s="5">
        <f t="shared" ref="CR70:CR83" si="188">AG70+AU70+BB70+BP70+CD70</f>
        <v>1</v>
      </c>
      <c r="CS70" s="5">
        <f t="shared" si="120"/>
        <v>0</v>
      </c>
      <c r="CT70" s="5">
        <f t="shared" si="121"/>
        <v>15.338400194563199</v>
      </c>
      <c r="CU70" s="5">
        <f t="shared" si="122"/>
        <v>0</v>
      </c>
      <c r="CV70" s="5">
        <f t="shared" si="123"/>
        <v>0</v>
      </c>
      <c r="CW70" s="5">
        <f t="shared" si="124"/>
        <v>0</v>
      </c>
      <c r="CX70" s="5">
        <f t="shared" si="125"/>
        <v>0</v>
      </c>
      <c r="CY70" s="5">
        <f t="shared" si="126"/>
        <v>1</v>
      </c>
      <c r="CZ70" s="35" t="s">
        <v>129</v>
      </c>
    </row>
    <row r="71" spans="1:104" ht="33" customHeight="1" x14ac:dyDescent="0.25">
      <c r="A71" s="19" t="s">
        <v>235</v>
      </c>
      <c r="B71" s="19" t="s">
        <v>236</v>
      </c>
      <c r="C71" s="19" t="s">
        <v>237</v>
      </c>
      <c r="D71" s="19">
        <f t="shared" si="91"/>
        <v>15.444619824563198</v>
      </c>
      <c r="E71" s="23">
        <f t="shared" si="13"/>
        <v>9.5491163700000001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7.7870259999999991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7.7370000000000001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1.3109999999999999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1.2548063700000001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6.3465938245631994</v>
      </c>
      <c r="BL71" s="5">
        <v>0</v>
      </c>
      <c r="BM71" s="5">
        <v>0</v>
      </c>
      <c r="BN71" s="5">
        <v>0</v>
      </c>
      <c r="BO71" s="5">
        <v>0</v>
      </c>
      <c r="BP71" s="5">
        <v>1</v>
      </c>
      <c r="BQ71" s="5">
        <v>0</v>
      </c>
      <c r="BR71" s="5">
        <v>0.55730999999999997</v>
      </c>
      <c r="BS71" s="5">
        <v>0</v>
      </c>
      <c r="BT71" s="5">
        <v>0</v>
      </c>
      <c r="BU71" s="5">
        <v>0</v>
      </c>
      <c r="BV71" s="5">
        <v>0</v>
      </c>
      <c r="BW71" s="33">
        <v>1</v>
      </c>
      <c r="BX71" s="5">
        <v>0</v>
      </c>
      <c r="BY71" s="5">
        <v>0</v>
      </c>
      <c r="BZ71" s="5">
        <v>0</v>
      </c>
      <c r="CA71" s="5">
        <v>0</v>
      </c>
      <c r="CB71" s="5">
        <v>0</v>
      </c>
      <c r="CC71" s="5">
        <v>0</v>
      </c>
      <c r="CD71" s="5">
        <v>0</v>
      </c>
      <c r="CE71" s="5">
        <v>0</v>
      </c>
      <c r="CF71" s="5">
        <v>0</v>
      </c>
      <c r="CG71" s="5">
        <v>0</v>
      </c>
      <c r="CH71" s="5">
        <v>0</v>
      </c>
      <c r="CI71" s="5">
        <v>0</v>
      </c>
      <c r="CJ71" s="5">
        <v>0</v>
      </c>
      <c r="CK71" s="5">
        <v>0</v>
      </c>
      <c r="CL71" s="5">
        <v>0</v>
      </c>
      <c r="CM71" s="5">
        <f t="shared" si="113"/>
        <v>15.394593824563199</v>
      </c>
      <c r="CN71" s="5">
        <f t="shared" si="184"/>
        <v>0</v>
      </c>
      <c r="CO71" s="5">
        <f t="shared" si="185"/>
        <v>0</v>
      </c>
      <c r="CP71" s="5">
        <f t="shared" si="186"/>
        <v>0</v>
      </c>
      <c r="CQ71" s="5">
        <f t="shared" si="187"/>
        <v>0</v>
      </c>
      <c r="CR71" s="5">
        <f t="shared" si="188"/>
        <v>1</v>
      </c>
      <c r="CS71" s="5">
        <f t="shared" si="120"/>
        <v>0</v>
      </c>
      <c r="CT71" s="5">
        <f t="shared" si="121"/>
        <v>15.338400194563199</v>
      </c>
      <c r="CU71" s="5">
        <f t="shared" si="122"/>
        <v>0</v>
      </c>
      <c r="CV71" s="5">
        <f t="shared" si="123"/>
        <v>0</v>
      </c>
      <c r="CW71" s="5">
        <f t="shared" si="124"/>
        <v>0</v>
      </c>
      <c r="CX71" s="5">
        <f t="shared" si="125"/>
        <v>0</v>
      </c>
      <c r="CY71" s="5">
        <f t="shared" si="126"/>
        <v>1</v>
      </c>
      <c r="CZ71" s="35" t="s">
        <v>336</v>
      </c>
    </row>
    <row r="72" spans="1:104" ht="66" customHeight="1" x14ac:dyDescent="0.25">
      <c r="A72" s="5" t="s">
        <v>238</v>
      </c>
      <c r="B72" s="19" t="s">
        <v>239</v>
      </c>
      <c r="C72" s="5" t="s">
        <v>132</v>
      </c>
      <c r="D72" s="5">
        <f t="shared" si="91"/>
        <v>0</v>
      </c>
      <c r="E72" s="23">
        <f t="shared" si="13"/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f>U73+U74</f>
        <v>0</v>
      </c>
      <c r="V72" s="5">
        <f t="shared" ref="V72:CG72" si="189">V73+V74</f>
        <v>0</v>
      </c>
      <c r="W72" s="5">
        <f t="shared" si="189"/>
        <v>0</v>
      </c>
      <c r="X72" s="5">
        <f t="shared" si="189"/>
        <v>0</v>
      </c>
      <c r="Y72" s="5">
        <f t="shared" si="189"/>
        <v>0</v>
      </c>
      <c r="Z72" s="5">
        <f t="shared" si="189"/>
        <v>0</v>
      </c>
      <c r="AA72" s="5">
        <f t="shared" si="189"/>
        <v>0</v>
      </c>
      <c r="AB72" s="5">
        <f t="shared" si="189"/>
        <v>0</v>
      </c>
      <c r="AC72" s="5">
        <f t="shared" si="189"/>
        <v>0</v>
      </c>
      <c r="AD72" s="5">
        <f t="shared" si="189"/>
        <v>0</v>
      </c>
      <c r="AE72" s="5">
        <f t="shared" si="189"/>
        <v>0</v>
      </c>
      <c r="AF72" s="5">
        <f t="shared" si="189"/>
        <v>0</v>
      </c>
      <c r="AG72" s="5">
        <f t="shared" si="189"/>
        <v>0</v>
      </c>
      <c r="AH72" s="5">
        <f t="shared" si="189"/>
        <v>0</v>
      </c>
      <c r="AI72" s="5">
        <f t="shared" si="189"/>
        <v>0</v>
      </c>
      <c r="AJ72" s="5">
        <f t="shared" si="189"/>
        <v>0</v>
      </c>
      <c r="AK72" s="5">
        <f t="shared" si="189"/>
        <v>0</v>
      </c>
      <c r="AL72" s="5">
        <f t="shared" si="189"/>
        <v>0</v>
      </c>
      <c r="AM72" s="5">
        <f t="shared" si="189"/>
        <v>0</v>
      </c>
      <c r="AN72" s="5">
        <f t="shared" si="189"/>
        <v>0</v>
      </c>
      <c r="AO72" s="5">
        <f t="shared" si="189"/>
        <v>0</v>
      </c>
      <c r="AP72" s="5">
        <f t="shared" si="189"/>
        <v>0</v>
      </c>
      <c r="AQ72" s="5">
        <f t="shared" si="189"/>
        <v>0</v>
      </c>
      <c r="AR72" s="5">
        <f t="shared" si="189"/>
        <v>0</v>
      </c>
      <c r="AS72" s="5">
        <f t="shared" si="189"/>
        <v>0</v>
      </c>
      <c r="AT72" s="5">
        <f t="shared" si="189"/>
        <v>0</v>
      </c>
      <c r="AU72" s="5">
        <f t="shared" si="189"/>
        <v>0</v>
      </c>
      <c r="AV72" s="5">
        <f t="shared" si="189"/>
        <v>0</v>
      </c>
      <c r="AW72" s="5">
        <f t="shared" ref="AW72:BB72" si="190">AW73+AW74</f>
        <v>0</v>
      </c>
      <c r="AX72" s="5">
        <f t="shared" si="190"/>
        <v>0</v>
      </c>
      <c r="AY72" s="5">
        <f t="shared" si="190"/>
        <v>0</v>
      </c>
      <c r="AZ72" s="5">
        <f t="shared" si="190"/>
        <v>0</v>
      </c>
      <c r="BA72" s="5">
        <f t="shared" si="190"/>
        <v>0</v>
      </c>
      <c r="BB72" s="5">
        <f t="shared" si="190"/>
        <v>0</v>
      </c>
      <c r="BC72" s="5">
        <f t="shared" si="189"/>
        <v>0</v>
      </c>
      <c r="BD72" s="5">
        <f t="shared" si="189"/>
        <v>0</v>
      </c>
      <c r="BE72" s="5">
        <f t="shared" si="189"/>
        <v>0</v>
      </c>
      <c r="BF72" s="5">
        <f t="shared" si="189"/>
        <v>0</v>
      </c>
      <c r="BG72" s="5">
        <f t="shared" si="189"/>
        <v>0</v>
      </c>
      <c r="BH72" s="5">
        <f t="shared" si="189"/>
        <v>0</v>
      </c>
      <c r="BI72" s="5">
        <f t="shared" si="189"/>
        <v>0</v>
      </c>
      <c r="BJ72" s="5">
        <f t="shared" si="189"/>
        <v>0</v>
      </c>
      <c r="BK72" s="5">
        <f t="shared" si="189"/>
        <v>0</v>
      </c>
      <c r="BL72" s="5">
        <f t="shared" si="189"/>
        <v>0</v>
      </c>
      <c r="BM72" s="5">
        <f t="shared" si="189"/>
        <v>0</v>
      </c>
      <c r="BN72" s="5">
        <f t="shared" si="189"/>
        <v>0</v>
      </c>
      <c r="BO72" s="5">
        <f t="shared" si="189"/>
        <v>0</v>
      </c>
      <c r="BP72" s="5">
        <f t="shared" si="189"/>
        <v>0</v>
      </c>
      <c r="BQ72" s="5">
        <f t="shared" si="189"/>
        <v>0</v>
      </c>
      <c r="BR72" s="5">
        <f t="shared" si="24"/>
        <v>0</v>
      </c>
      <c r="BS72" s="5">
        <f t="shared" si="189"/>
        <v>0</v>
      </c>
      <c r="BT72" s="5">
        <f t="shared" si="189"/>
        <v>0</v>
      </c>
      <c r="BU72" s="5">
        <f t="shared" si="189"/>
        <v>0</v>
      </c>
      <c r="BV72" s="5">
        <f t="shared" si="189"/>
        <v>0</v>
      </c>
      <c r="BW72" s="5">
        <f t="shared" si="189"/>
        <v>0</v>
      </c>
      <c r="BX72" s="5">
        <f t="shared" si="189"/>
        <v>0</v>
      </c>
      <c r="BY72" s="5">
        <f t="shared" si="189"/>
        <v>0</v>
      </c>
      <c r="BZ72" s="5">
        <f t="shared" si="189"/>
        <v>0</v>
      </c>
      <c r="CA72" s="5">
        <f t="shared" si="189"/>
        <v>0</v>
      </c>
      <c r="CB72" s="5">
        <f t="shared" si="189"/>
        <v>0</v>
      </c>
      <c r="CC72" s="5">
        <f t="shared" si="189"/>
        <v>0</v>
      </c>
      <c r="CD72" s="5">
        <f t="shared" si="189"/>
        <v>0</v>
      </c>
      <c r="CE72" s="5">
        <f t="shared" si="189"/>
        <v>0</v>
      </c>
      <c r="CF72" s="5">
        <f t="shared" si="189"/>
        <v>0</v>
      </c>
      <c r="CG72" s="5">
        <f t="shared" si="189"/>
        <v>0</v>
      </c>
      <c r="CH72" s="5">
        <f t="shared" ref="CH72:CK72" si="191">CH73+CH74</f>
        <v>0</v>
      </c>
      <c r="CI72" s="5">
        <f t="shared" si="191"/>
        <v>0</v>
      </c>
      <c r="CJ72" s="5">
        <f t="shared" si="191"/>
        <v>0</v>
      </c>
      <c r="CK72" s="5">
        <f t="shared" si="191"/>
        <v>0</v>
      </c>
      <c r="CL72" s="5">
        <v>0</v>
      </c>
      <c r="CM72" s="5">
        <f>AB72+AP72+AW72+BK72+BY72</f>
        <v>0</v>
      </c>
      <c r="CN72" s="5">
        <f t="shared" si="184"/>
        <v>0</v>
      </c>
      <c r="CO72" s="5">
        <f t="shared" si="185"/>
        <v>0</v>
      </c>
      <c r="CP72" s="5">
        <f t="shared" si="186"/>
        <v>0</v>
      </c>
      <c r="CQ72" s="5">
        <f t="shared" si="187"/>
        <v>0</v>
      </c>
      <c r="CR72" s="5">
        <f t="shared" si="188"/>
        <v>0</v>
      </c>
      <c r="CS72" s="5">
        <f t="shared" si="120"/>
        <v>0</v>
      </c>
      <c r="CT72" s="5">
        <f t="shared" si="121"/>
        <v>0</v>
      </c>
      <c r="CU72" s="5">
        <f t="shared" si="122"/>
        <v>0</v>
      </c>
      <c r="CV72" s="5">
        <f t="shared" si="123"/>
        <v>0</v>
      </c>
      <c r="CW72" s="5">
        <f t="shared" si="124"/>
        <v>0</v>
      </c>
      <c r="CX72" s="5">
        <f t="shared" si="125"/>
        <v>0</v>
      </c>
      <c r="CY72" s="5">
        <f t="shared" si="126"/>
        <v>0</v>
      </c>
      <c r="CZ72" s="28" t="s">
        <v>129</v>
      </c>
    </row>
    <row r="73" spans="1:104" ht="53.25" customHeight="1" x14ac:dyDescent="0.25">
      <c r="A73" s="5" t="s">
        <v>240</v>
      </c>
      <c r="B73" s="19" t="s">
        <v>241</v>
      </c>
      <c r="C73" s="5" t="s">
        <v>132</v>
      </c>
      <c r="D73" s="5">
        <f t="shared" si="91"/>
        <v>0</v>
      </c>
      <c r="E73" s="23">
        <f t="shared" si="13"/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0</v>
      </c>
      <c r="BM73" s="5">
        <v>0</v>
      </c>
      <c r="BN73" s="5">
        <v>0</v>
      </c>
      <c r="BO73" s="5">
        <v>0</v>
      </c>
      <c r="BP73" s="5">
        <v>0</v>
      </c>
      <c r="BQ73" s="5">
        <v>0</v>
      </c>
      <c r="BR73" s="5">
        <f t="shared" si="24"/>
        <v>0</v>
      </c>
      <c r="BS73" s="5">
        <v>0</v>
      </c>
      <c r="BT73" s="5">
        <v>0</v>
      </c>
      <c r="BU73" s="5">
        <v>0</v>
      </c>
      <c r="BV73" s="5">
        <v>0</v>
      </c>
      <c r="BW73" s="5">
        <v>0</v>
      </c>
      <c r="BX73" s="5">
        <v>0</v>
      </c>
      <c r="BY73" s="5">
        <v>0</v>
      </c>
      <c r="BZ73" s="5">
        <v>0</v>
      </c>
      <c r="CA73" s="5">
        <v>0</v>
      </c>
      <c r="CB73" s="5">
        <v>0</v>
      </c>
      <c r="CC73" s="5">
        <v>0</v>
      </c>
      <c r="CD73" s="5">
        <v>0</v>
      </c>
      <c r="CE73" s="5">
        <v>0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5">
        <v>0</v>
      </c>
      <c r="CL73" s="5">
        <v>0</v>
      </c>
      <c r="CM73" s="5">
        <f t="shared" ref="CM73:CM74" si="192">AB73+AP73+AW73+BK73+BY73</f>
        <v>0</v>
      </c>
      <c r="CN73" s="5">
        <f t="shared" si="184"/>
        <v>0</v>
      </c>
      <c r="CO73" s="5">
        <f t="shared" si="185"/>
        <v>0</v>
      </c>
      <c r="CP73" s="5">
        <f t="shared" si="186"/>
        <v>0</v>
      </c>
      <c r="CQ73" s="5">
        <f t="shared" si="187"/>
        <v>0</v>
      </c>
      <c r="CR73" s="5">
        <f t="shared" si="188"/>
        <v>0</v>
      </c>
      <c r="CS73" s="5">
        <f t="shared" si="120"/>
        <v>0</v>
      </c>
      <c r="CT73" s="5">
        <f t="shared" si="121"/>
        <v>0</v>
      </c>
      <c r="CU73" s="5">
        <f t="shared" si="122"/>
        <v>0</v>
      </c>
      <c r="CV73" s="5">
        <f t="shared" si="123"/>
        <v>0</v>
      </c>
      <c r="CW73" s="5">
        <f t="shared" si="124"/>
        <v>0</v>
      </c>
      <c r="CX73" s="5">
        <f t="shared" si="125"/>
        <v>0</v>
      </c>
      <c r="CY73" s="5">
        <f t="shared" si="126"/>
        <v>0</v>
      </c>
      <c r="CZ73" s="28" t="s">
        <v>129</v>
      </c>
    </row>
    <row r="74" spans="1:104" ht="60" customHeight="1" x14ac:dyDescent="0.25">
      <c r="A74" s="5" t="s">
        <v>242</v>
      </c>
      <c r="B74" s="19" t="s">
        <v>243</v>
      </c>
      <c r="C74" s="5" t="s">
        <v>132</v>
      </c>
      <c r="D74" s="5">
        <f t="shared" si="91"/>
        <v>0</v>
      </c>
      <c r="E74" s="23">
        <f t="shared" si="13"/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0</v>
      </c>
      <c r="BR74" s="5">
        <f t="shared" si="24"/>
        <v>0</v>
      </c>
      <c r="BS74" s="5">
        <v>0</v>
      </c>
      <c r="BT74" s="5">
        <v>0</v>
      </c>
      <c r="BU74" s="5">
        <v>0</v>
      </c>
      <c r="BV74" s="5">
        <v>0</v>
      </c>
      <c r="BW74" s="5">
        <v>0</v>
      </c>
      <c r="BX74" s="5">
        <v>0</v>
      </c>
      <c r="BY74" s="5">
        <v>0</v>
      </c>
      <c r="BZ74" s="5">
        <v>0</v>
      </c>
      <c r="CA74" s="5">
        <v>0</v>
      </c>
      <c r="CB74" s="5">
        <v>0</v>
      </c>
      <c r="CC74" s="5">
        <v>0</v>
      </c>
      <c r="CD74" s="5">
        <v>0</v>
      </c>
      <c r="CE74" s="5">
        <v>0</v>
      </c>
      <c r="CF74" s="5">
        <v>0</v>
      </c>
      <c r="CG74" s="5">
        <v>0</v>
      </c>
      <c r="CH74" s="5">
        <v>0</v>
      </c>
      <c r="CI74" s="5">
        <v>0</v>
      </c>
      <c r="CJ74" s="5">
        <v>0</v>
      </c>
      <c r="CK74" s="5">
        <v>0</v>
      </c>
      <c r="CL74" s="5">
        <v>0</v>
      </c>
      <c r="CM74" s="5">
        <f t="shared" si="192"/>
        <v>0</v>
      </c>
      <c r="CN74" s="5">
        <f t="shared" si="184"/>
        <v>0</v>
      </c>
      <c r="CO74" s="5">
        <f t="shared" si="185"/>
        <v>0</v>
      </c>
      <c r="CP74" s="5">
        <f t="shared" si="186"/>
        <v>0</v>
      </c>
      <c r="CQ74" s="5">
        <f t="shared" si="187"/>
        <v>0</v>
      </c>
      <c r="CR74" s="5">
        <f t="shared" si="188"/>
        <v>0</v>
      </c>
      <c r="CS74" s="5">
        <f t="shared" si="120"/>
        <v>0</v>
      </c>
      <c r="CT74" s="5">
        <f t="shared" si="121"/>
        <v>0</v>
      </c>
      <c r="CU74" s="5">
        <f t="shared" si="122"/>
        <v>0</v>
      </c>
      <c r="CV74" s="5">
        <f t="shared" si="123"/>
        <v>0</v>
      </c>
      <c r="CW74" s="5">
        <f t="shared" si="124"/>
        <v>0</v>
      </c>
      <c r="CX74" s="5">
        <f t="shared" si="125"/>
        <v>0</v>
      </c>
      <c r="CY74" s="5">
        <f t="shared" si="126"/>
        <v>0</v>
      </c>
      <c r="CZ74" s="28" t="s">
        <v>129</v>
      </c>
    </row>
    <row r="75" spans="1:104" ht="31.5" x14ac:dyDescent="0.25">
      <c r="A75" s="5" t="s">
        <v>244</v>
      </c>
      <c r="B75" s="19" t="s">
        <v>245</v>
      </c>
      <c r="C75" s="5" t="s">
        <v>132</v>
      </c>
      <c r="D75" s="5">
        <f t="shared" si="91"/>
        <v>18.097864380000001</v>
      </c>
      <c r="E75" s="23">
        <f t="shared" si="13"/>
        <v>32.401823360000002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f>U76+U80</f>
        <v>0.56367838000000003</v>
      </c>
      <c r="V75" s="5">
        <f t="shared" ref="V75:CG75" si="193">V76+V80</f>
        <v>0</v>
      </c>
      <c r="W75" s="5">
        <f t="shared" si="193"/>
        <v>0</v>
      </c>
      <c r="X75" s="5">
        <f t="shared" si="193"/>
        <v>0.6</v>
      </c>
      <c r="Y75" s="5">
        <f t="shared" si="193"/>
        <v>0</v>
      </c>
      <c r="Z75" s="5">
        <f t="shared" si="193"/>
        <v>0</v>
      </c>
      <c r="AA75" s="5">
        <f t="shared" si="193"/>
        <v>0</v>
      </c>
      <c r="AB75" s="5">
        <f t="shared" si="193"/>
        <v>0.56299999999999994</v>
      </c>
      <c r="AC75" s="5">
        <f t="shared" si="193"/>
        <v>0</v>
      </c>
      <c r="AD75" s="5">
        <f t="shared" si="193"/>
        <v>0</v>
      </c>
      <c r="AE75" s="5">
        <f t="shared" si="193"/>
        <v>0.6</v>
      </c>
      <c r="AF75" s="5">
        <f t="shared" si="193"/>
        <v>0</v>
      </c>
      <c r="AG75" s="5">
        <f t="shared" si="193"/>
        <v>0</v>
      </c>
      <c r="AH75" s="5">
        <f t="shared" si="193"/>
        <v>0</v>
      </c>
      <c r="AI75" s="5">
        <f t="shared" si="193"/>
        <v>11.163186</v>
      </c>
      <c r="AJ75" s="5">
        <f t="shared" si="193"/>
        <v>1.4500000000000002</v>
      </c>
      <c r="AK75" s="5">
        <f t="shared" si="193"/>
        <v>0</v>
      </c>
      <c r="AL75" s="5">
        <f t="shared" si="193"/>
        <v>1.8852</v>
      </c>
      <c r="AM75" s="5">
        <f t="shared" si="193"/>
        <v>0</v>
      </c>
      <c r="AN75" s="5">
        <f t="shared" si="193"/>
        <v>0</v>
      </c>
      <c r="AO75" s="5">
        <f t="shared" si="193"/>
        <v>0</v>
      </c>
      <c r="AP75" s="5">
        <f t="shared" si="193"/>
        <v>9.264113</v>
      </c>
      <c r="AQ75" s="5">
        <f t="shared" si="193"/>
        <v>1.4500000000000002</v>
      </c>
      <c r="AR75" s="5">
        <f t="shared" si="193"/>
        <v>0</v>
      </c>
      <c r="AS75" s="5">
        <f t="shared" si="193"/>
        <v>2.0550000000000002</v>
      </c>
      <c r="AT75" s="5">
        <f t="shared" si="193"/>
        <v>0</v>
      </c>
      <c r="AU75" s="5">
        <f t="shared" si="193"/>
        <v>0</v>
      </c>
      <c r="AV75" s="5">
        <f t="shared" si="193"/>
        <v>0</v>
      </c>
      <c r="AW75" s="5">
        <f t="shared" ref="AW75:BB75" si="194">AW76+AW80</f>
        <v>6.3710000000000004</v>
      </c>
      <c r="AX75" s="5">
        <f t="shared" si="194"/>
        <v>0</v>
      </c>
      <c r="AY75" s="5">
        <f t="shared" si="194"/>
        <v>0</v>
      </c>
      <c r="AZ75" s="5">
        <f t="shared" si="194"/>
        <v>1.8</v>
      </c>
      <c r="BA75" s="5">
        <f t="shared" si="194"/>
        <v>0</v>
      </c>
      <c r="BB75" s="5">
        <f t="shared" si="194"/>
        <v>0</v>
      </c>
      <c r="BC75" s="5">
        <f t="shared" si="193"/>
        <v>0</v>
      </c>
      <c r="BD75" s="5">
        <f t="shared" si="193"/>
        <v>3.8049903599999997</v>
      </c>
      <c r="BE75" s="5">
        <f t="shared" si="193"/>
        <v>0</v>
      </c>
      <c r="BF75" s="5">
        <f t="shared" si="193"/>
        <v>0</v>
      </c>
      <c r="BG75" s="5">
        <f t="shared" si="193"/>
        <v>2.044</v>
      </c>
      <c r="BH75" s="5">
        <f t="shared" si="193"/>
        <v>0</v>
      </c>
      <c r="BI75" s="5">
        <f t="shared" si="193"/>
        <v>0</v>
      </c>
      <c r="BJ75" s="5">
        <f t="shared" si="193"/>
        <v>0</v>
      </c>
      <c r="BK75" s="5">
        <f t="shared" si="193"/>
        <v>0</v>
      </c>
      <c r="BL75" s="5">
        <f t="shared" si="193"/>
        <v>0</v>
      </c>
      <c r="BM75" s="5">
        <f t="shared" si="193"/>
        <v>0</v>
      </c>
      <c r="BN75" s="5">
        <f t="shared" si="193"/>
        <v>0</v>
      </c>
      <c r="BO75" s="5">
        <f t="shared" si="193"/>
        <v>0</v>
      </c>
      <c r="BP75" s="5">
        <f t="shared" si="193"/>
        <v>0</v>
      </c>
      <c r="BQ75" s="5">
        <f t="shared" si="193"/>
        <v>0</v>
      </c>
      <c r="BR75" s="5">
        <f>BR80+BR76</f>
        <v>18.76972</v>
      </c>
      <c r="BS75" s="5">
        <f t="shared" si="193"/>
        <v>3.32</v>
      </c>
      <c r="BT75" s="5">
        <f t="shared" si="193"/>
        <v>0</v>
      </c>
      <c r="BU75" s="5">
        <f t="shared" si="193"/>
        <v>0.1</v>
      </c>
      <c r="BV75" s="5">
        <f t="shared" si="193"/>
        <v>0</v>
      </c>
      <c r="BW75" s="5">
        <f t="shared" si="193"/>
        <v>0</v>
      </c>
      <c r="BX75" s="5">
        <f t="shared" si="193"/>
        <v>0</v>
      </c>
      <c r="BY75" s="5">
        <f t="shared" si="193"/>
        <v>0</v>
      </c>
      <c r="BZ75" s="5">
        <f t="shared" si="193"/>
        <v>0</v>
      </c>
      <c r="CA75" s="5">
        <f t="shared" si="193"/>
        <v>0</v>
      </c>
      <c r="CB75" s="5">
        <f t="shared" si="193"/>
        <v>0</v>
      </c>
      <c r="CC75" s="5">
        <f t="shared" si="193"/>
        <v>0</v>
      </c>
      <c r="CD75" s="5">
        <f t="shared" si="193"/>
        <v>0</v>
      </c>
      <c r="CE75" s="5">
        <f t="shared" si="193"/>
        <v>0</v>
      </c>
      <c r="CF75" s="5">
        <f t="shared" si="193"/>
        <v>0</v>
      </c>
      <c r="CG75" s="5">
        <f t="shared" si="193"/>
        <v>0</v>
      </c>
      <c r="CH75" s="5">
        <f t="shared" ref="CH75:CK75" si="195">CH76+CH80</f>
        <v>0</v>
      </c>
      <c r="CI75" s="5">
        <f t="shared" si="195"/>
        <v>0</v>
      </c>
      <c r="CJ75" s="5">
        <f t="shared" si="195"/>
        <v>0</v>
      </c>
      <c r="CK75" s="5">
        <f t="shared" si="195"/>
        <v>0</v>
      </c>
      <c r="CL75" s="5">
        <v>0</v>
      </c>
      <c r="CM75" s="5">
        <f>AB75+AP75+AW75+BK75+BY75</f>
        <v>16.198112999999999</v>
      </c>
      <c r="CN75" s="5">
        <f t="shared" si="184"/>
        <v>1.4500000000000002</v>
      </c>
      <c r="CO75" s="5">
        <f t="shared" si="185"/>
        <v>0</v>
      </c>
      <c r="CP75" s="5">
        <f t="shared" si="186"/>
        <v>4.4550000000000001</v>
      </c>
      <c r="CQ75" s="5">
        <f t="shared" si="187"/>
        <v>0</v>
      </c>
      <c r="CR75" s="5">
        <f t="shared" si="188"/>
        <v>0</v>
      </c>
      <c r="CS75" s="5">
        <f t="shared" si="120"/>
        <v>0</v>
      </c>
      <c r="CT75" s="5">
        <f t="shared" si="121"/>
        <v>13.63210336</v>
      </c>
      <c r="CU75" s="5">
        <f t="shared" si="122"/>
        <v>1.4500000000000002</v>
      </c>
      <c r="CV75" s="5">
        <f t="shared" si="123"/>
        <v>0</v>
      </c>
      <c r="CW75" s="5">
        <f t="shared" si="124"/>
        <v>4.6989999999999998</v>
      </c>
      <c r="CX75" s="5">
        <f t="shared" si="125"/>
        <v>0</v>
      </c>
      <c r="CY75" s="5">
        <f t="shared" si="126"/>
        <v>0</v>
      </c>
      <c r="CZ75" s="28" t="s">
        <v>129</v>
      </c>
    </row>
    <row r="76" spans="1:104" ht="15.75" x14ac:dyDescent="0.25">
      <c r="A76" s="5" t="s">
        <v>246</v>
      </c>
      <c r="B76" s="19" t="s">
        <v>247</v>
      </c>
      <c r="C76" s="5" t="s">
        <v>132</v>
      </c>
      <c r="D76" s="5">
        <f t="shared" si="91"/>
        <v>11.23075238</v>
      </c>
      <c r="E76" s="23">
        <f t="shared" si="13"/>
        <v>7.4834803599999997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f>U77+U78+U79</f>
        <v>0.56367838000000003</v>
      </c>
      <c r="V76" s="5">
        <f t="shared" ref="V76:CG76" si="196">V77+V78+V79</f>
        <v>0</v>
      </c>
      <c r="W76" s="5">
        <f t="shared" si="196"/>
        <v>0</v>
      </c>
      <c r="X76" s="5">
        <f t="shared" si="196"/>
        <v>0.6</v>
      </c>
      <c r="Y76" s="5">
        <f t="shared" si="196"/>
        <v>0</v>
      </c>
      <c r="Z76" s="5">
        <f t="shared" si="196"/>
        <v>0</v>
      </c>
      <c r="AA76" s="5">
        <f t="shared" si="196"/>
        <v>0</v>
      </c>
      <c r="AB76" s="5">
        <f t="shared" si="196"/>
        <v>0.56299999999999994</v>
      </c>
      <c r="AC76" s="5">
        <f t="shared" si="196"/>
        <v>0</v>
      </c>
      <c r="AD76" s="5">
        <f t="shared" si="196"/>
        <v>0</v>
      </c>
      <c r="AE76" s="5">
        <f t="shared" si="196"/>
        <v>0.6</v>
      </c>
      <c r="AF76" s="5">
        <f t="shared" si="196"/>
        <v>0</v>
      </c>
      <c r="AG76" s="5">
        <f t="shared" si="196"/>
        <v>0</v>
      </c>
      <c r="AH76" s="5">
        <f t="shared" si="196"/>
        <v>0</v>
      </c>
      <c r="AI76" s="5">
        <f t="shared" si="196"/>
        <v>4.2960739999999999</v>
      </c>
      <c r="AJ76" s="5">
        <f t="shared" si="196"/>
        <v>0</v>
      </c>
      <c r="AK76" s="5">
        <f t="shared" si="196"/>
        <v>0</v>
      </c>
      <c r="AL76" s="5">
        <f t="shared" si="196"/>
        <v>1.8852</v>
      </c>
      <c r="AM76" s="5">
        <f t="shared" si="196"/>
        <v>0</v>
      </c>
      <c r="AN76" s="5">
        <f t="shared" si="196"/>
        <v>0</v>
      </c>
      <c r="AO76" s="5">
        <f t="shared" si="196"/>
        <v>0</v>
      </c>
      <c r="AP76" s="5">
        <f t="shared" si="196"/>
        <v>2.9504899999999998</v>
      </c>
      <c r="AQ76" s="5">
        <f t="shared" si="196"/>
        <v>0</v>
      </c>
      <c r="AR76" s="5">
        <f t="shared" si="196"/>
        <v>0</v>
      </c>
      <c r="AS76" s="5">
        <f t="shared" si="196"/>
        <v>2.0550000000000002</v>
      </c>
      <c r="AT76" s="5">
        <f t="shared" si="196"/>
        <v>0</v>
      </c>
      <c r="AU76" s="5">
        <f t="shared" si="196"/>
        <v>0</v>
      </c>
      <c r="AV76" s="5">
        <f t="shared" si="196"/>
        <v>0</v>
      </c>
      <c r="AW76" s="5">
        <f t="shared" ref="AW76:BB76" si="197">AW77+AW78+AW79</f>
        <v>6.3710000000000004</v>
      </c>
      <c r="AX76" s="5">
        <f t="shared" si="197"/>
        <v>0</v>
      </c>
      <c r="AY76" s="5">
        <f t="shared" si="197"/>
        <v>0</v>
      </c>
      <c r="AZ76" s="5">
        <f t="shared" si="197"/>
        <v>1.8</v>
      </c>
      <c r="BA76" s="5">
        <f t="shared" si="197"/>
        <v>0</v>
      </c>
      <c r="BB76" s="5">
        <f t="shared" si="197"/>
        <v>0</v>
      </c>
      <c r="BC76" s="5">
        <f t="shared" si="196"/>
        <v>0</v>
      </c>
      <c r="BD76" s="5">
        <f t="shared" si="196"/>
        <v>3.8049903599999997</v>
      </c>
      <c r="BE76" s="5">
        <f t="shared" si="196"/>
        <v>0</v>
      </c>
      <c r="BF76" s="5">
        <f t="shared" si="196"/>
        <v>0</v>
      </c>
      <c r="BG76" s="5">
        <f t="shared" si="196"/>
        <v>2.044</v>
      </c>
      <c r="BH76" s="5">
        <f t="shared" si="196"/>
        <v>0</v>
      </c>
      <c r="BI76" s="5">
        <f t="shared" si="196"/>
        <v>0</v>
      </c>
      <c r="BJ76" s="5">
        <f t="shared" si="196"/>
        <v>0</v>
      </c>
      <c r="BK76" s="5">
        <f t="shared" si="196"/>
        <v>0</v>
      </c>
      <c r="BL76" s="5">
        <f t="shared" si="196"/>
        <v>0</v>
      </c>
      <c r="BM76" s="5">
        <f t="shared" si="196"/>
        <v>0</v>
      </c>
      <c r="BN76" s="5">
        <f t="shared" si="196"/>
        <v>0</v>
      </c>
      <c r="BO76" s="5">
        <f t="shared" si="196"/>
        <v>0</v>
      </c>
      <c r="BP76" s="5">
        <f t="shared" si="196"/>
        <v>0</v>
      </c>
      <c r="BQ76" s="5">
        <f t="shared" si="196"/>
        <v>0</v>
      </c>
      <c r="BR76" s="5">
        <f t="shared" si="196"/>
        <v>0.16500000000000001</v>
      </c>
      <c r="BS76" s="5">
        <f t="shared" si="196"/>
        <v>0</v>
      </c>
      <c r="BT76" s="5">
        <f t="shared" si="196"/>
        <v>0</v>
      </c>
      <c r="BU76" s="5">
        <f t="shared" si="196"/>
        <v>0.1</v>
      </c>
      <c r="BV76" s="5">
        <f t="shared" si="196"/>
        <v>0</v>
      </c>
      <c r="BW76" s="5">
        <f t="shared" si="196"/>
        <v>0</v>
      </c>
      <c r="BX76" s="5">
        <f t="shared" si="196"/>
        <v>0</v>
      </c>
      <c r="BY76" s="5">
        <f t="shared" si="196"/>
        <v>0</v>
      </c>
      <c r="BZ76" s="5">
        <f t="shared" si="196"/>
        <v>0</v>
      </c>
      <c r="CA76" s="5">
        <f t="shared" si="196"/>
        <v>0</v>
      </c>
      <c r="CB76" s="5">
        <f t="shared" si="196"/>
        <v>0</v>
      </c>
      <c r="CC76" s="5">
        <f t="shared" si="196"/>
        <v>0</v>
      </c>
      <c r="CD76" s="5">
        <f t="shared" si="196"/>
        <v>0</v>
      </c>
      <c r="CE76" s="5">
        <f t="shared" si="196"/>
        <v>0</v>
      </c>
      <c r="CF76" s="5">
        <f t="shared" si="196"/>
        <v>0</v>
      </c>
      <c r="CG76" s="5">
        <f t="shared" si="196"/>
        <v>0</v>
      </c>
      <c r="CH76" s="5">
        <f t="shared" ref="CH76:CK76" si="198">CH77+CH78+CH79</f>
        <v>0</v>
      </c>
      <c r="CI76" s="5">
        <f t="shared" si="198"/>
        <v>0</v>
      </c>
      <c r="CJ76" s="5">
        <f t="shared" si="198"/>
        <v>0</v>
      </c>
      <c r="CK76" s="5">
        <f t="shared" si="198"/>
        <v>0</v>
      </c>
      <c r="CL76" s="5">
        <f t="shared" ref="CL76" si="199">CL77+CL78+CL79</f>
        <v>0</v>
      </c>
      <c r="CM76" s="5">
        <f t="shared" ref="CM76:CM82" si="200">AB76+AP76+AW76+BK76+BY76</f>
        <v>9.8844899999999996</v>
      </c>
      <c r="CN76" s="5">
        <f t="shared" si="184"/>
        <v>0</v>
      </c>
      <c r="CO76" s="5">
        <f t="shared" si="185"/>
        <v>0</v>
      </c>
      <c r="CP76" s="5">
        <f t="shared" si="186"/>
        <v>4.4550000000000001</v>
      </c>
      <c r="CQ76" s="5">
        <f t="shared" si="187"/>
        <v>0</v>
      </c>
      <c r="CR76" s="5">
        <f t="shared" si="188"/>
        <v>0</v>
      </c>
      <c r="CS76" s="5">
        <f t="shared" si="120"/>
        <v>0</v>
      </c>
      <c r="CT76" s="5">
        <f t="shared" si="121"/>
        <v>7.3184803599999997</v>
      </c>
      <c r="CU76" s="5">
        <f t="shared" si="122"/>
        <v>0</v>
      </c>
      <c r="CV76" s="5">
        <f t="shared" si="123"/>
        <v>0</v>
      </c>
      <c r="CW76" s="5">
        <f t="shared" si="124"/>
        <v>4.6989999999999998</v>
      </c>
      <c r="CX76" s="5">
        <f t="shared" si="125"/>
        <v>0</v>
      </c>
      <c r="CY76" s="5">
        <f t="shared" si="126"/>
        <v>0</v>
      </c>
      <c r="CZ76" s="28" t="s">
        <v>129</v>
      </c>
    </row>
    <row r="77" spans="1:104" ht="15.75" x14ac:dyDescent="0.25">
      <c r="A77" s="5" t="s">
        <v>274</v>
      </c>
      <c r="B77" s="5" t="s">
        <v>267</v>
      </c>
      <c r="C77" s="5" t="s">
        <v>275</v>
      </c>
      <c r="D77" s="5">
        <f t="shared" si="91"/>
        <v>0.76700238000000009</v>
      </c>
      <c r="E77" s="23">
        <f t="shared" si="13"/>
        <v>0.78957899999999992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0.56367838000000003</v>
      </c>
      <c r="V77" s="5">
        <v>0</v>
      </c>
      <c r="W77" s="5">
        <v>0</v>
      </c>
      <c r="X77" s="5">
        <v>0.6</v>
      </c>
      <c r="Y77" s="5">
        <v>0</v>
      </c>
      <c r="Z77" s="5">
        <v>0</v>
      </c>
      <c r="AA77" s="5">
        <v>0</v>
      </c>
      <c r="AB77" s="5">
        <v>0.56299999999999994</v>
      </c>
      <c r="AC77" s="5">
        <v>0</v>
      </c>
      <c r="AD77" s="5">
        <v>0</v>
      </c>
      <c r="AE77" s="5">
        <v>0.6</v>
      </c>
      <c r="AF77" s="5">
        <v>0</v>
      </c>
      <c r="AG77" s="5">
        <v>0</v>
      </c>
      <c r="AH77" s="5">
        <v>0</v>
      </c>
      <c r="AI77" s="5">
        <v>0.203324</v>
      </c>
      <c r="AJ77" s="5">
        <v>0</v>
      </c>
      <c r="AK77" s="5">
        <v>0</v>
      </c>
      <c r="AL77" s="5">
        <v>0.14299999999999999</v>
      </c>
      <c r="AM77" s="5">
        <v>0</v>
      </c>
      <c r="AN77" s="5">
        <v>0</v>
      </c>
      <c r="AO77" s="5">
        <v>0</v>
      </c>
      <c r="AP77" s="5">
        <v>0.226579</v>
      </c>
      <c r="AQ77" s="5">
        <v>0</v>
      </c>
      <c r="AR77" s="5">
        <v>0</v>
      </c>
      <c r="AS77" s="5">
        <v>0.14299999999999999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5">
        <v>0</v>
      </c>
      <c r="BL77" s="5">
        <v>0</v>
      </c>
      <c r="BM77" s="5">
        <v>0</v>
      </c>
      <c r="BN77" s="5">
        <v>0</v>
      </c>
      <c r="BO77" s="5">
        <v>0</v>
      </c>
      <c r="BP77" s="5">
        <v>0</v>
      </c>
      <c r="BQ77" s="5">
        <v>0</v>
      </c>
      <c r="BR77" s="5">
        <f t="shared" si="24"/>
        <v>0</v>
      </c>
      <c r="BS77" s="5">
        <v>0</v>
      </c>
      <c r="BT77" s="5">
        <v>0</v>
      </c>
      <c r="BU77" s="5">
        <v>0</v>
      </c>
      <c r="BV77" s="5">
        <v>0</v>
      </c>
      <c r="BW77" s="5">
        <v>0</v>
      </c>
      <c r="BX77" s="5">
        <v>0</v>
      </c>
      <c r="BY77" s="5">
        <v>0</v>
      </c>
      <c r="BZ77" s="5">
        <v>0</v>
      </c>
      <c r="CA77" s="5">
        <v>0</v>
      </c>
      <c r="CB77" s="5">
        <v>0</v>
      </c>
      <c r="CC77" s="5">
        <v>0</v>
      </c>
      <c r="CD77" s="5">
        <v>0</v>
      </c>
      <c r="CE77" s="5">
        <v>0</v>
      </c>
      <c r="CF77" s="5">
        <v>0</v>
      </c>
      <c r="CG77" s="5">
        <v>0</v>
      </c>
      <c r="CH77" s="5">
        <v>0</v>
      </c>
      <c r="CI77" s="5">
        <v>0</v>
      </c>
      <c r="CJ77" s="5">
        <v>0</v>
      </c>
      <c r="CK77" s="5">
        <v>0</v>
      </c>
      <c r="CL77" s="5">
        <v>0</v>
      </c>
      <c r="CM77" s="5">
        <f t="shared" si="200"/>
        <v>0.78957899999999992</v>
      </c>
      <c r="CN77" s="5">
        <f t="shared" si="184"/>
        <v>0</v>
      </c>
      <c r="CO77" s="5">
        <f t="shared" si="185"/>
        <v>0</v>
      </c>
      <c r="CP77" s="5">
        <f t="shared" si="186"/>
        <v>0.74299999999999999</v>
      </c>
      <c r="CQ77" s="5">
        <f t="shared" si="187"/>
        <v>0</v>
      </c>
      <c r="CR77" s="5">
        <f t="shared" si="188"/>
        <v>0</v>
      </c>
      <c r="CS77" s="5">
        <f t="shared" si="120"/>
        <v>0</v>
      </c>
      <c r="CT77" s="5">
        <f t="shared" si="121"/>
        <v>0.78957899999999992</v>
      </c>
      <c r="CU77" s="5">
        <f t="shared" si="122"/>
        <v>0</v>
      </c>
      <c r="CV77" s="5">
        <f t="shared" si="123"/>
        <v>0</v>
      </c>
      <c r="CW77" s="5">
        <f t="shared" si="124"/>
        <v>0.74299999999999999</v>
      </c>
      <c r="CX77" s="5">
        <f t="shared" si="125"/>
        <v>0</v>
      </c>
      <c r="CY77" s="5">
        <f t="shared" si="126"/>
        <v>0</v>
      </c>
      <c r="CZ77" s="28" t="s">
        <v>129</v>
      </c>
    </row>
    <row r="78" spans="1:104" ht="15.75" x14ac:dyDescent="0.25">
      <c r="A78" s="5" t="s">
        <v>311</v>
      </c>
      <c r="B78" s="5" t="s">
        <v>292</v>
      </c>
      <c r="C78" s="5" t="s">
        <v>293</v>
      </c>
      <c r="D78" s="5">
        <f t="shared" si="91"/>
        <v>0.64497000000000004</v>
      </c>
      <c r="E78" s="23">
        <f t="shared" si="13"/>
        <v>0.53225100000000003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0.64497000000000004</v>
      </c>
      <c r="AJ78" s="5">
        <v>0</v>
      </c>
      <c r="AK78" s="5">
        <v>0</v>
      </c>
      <c r="AL78" s="5">
        <v>0.45</v>
      </c>
      <c r="AM78" s="5">
        <v>0</v>
      </c>
      <c r="AN78" s="5">
        <v>0</v>
      </c>
      <c r="AO78" s="5">
        <v>0</v>
      </c>
      <c r="AP78" s="5">
        <v>0.53225100000000003</v>
      </c>
      <c r="AQ78" s="5">
        <v>0</v>
      </c>
      <c r="AR78" s="5">
        <v>0</v>
      </c>
      <c r="AS78" s="5">
        <v>0.56999999999999995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5">
        <v>0</v>
      </c>
      <c r="BL78" s="5">
        <v>0</v>
      </c>
      <c r="BM78" s="5">
        <v>0</v>
      </c>
      <c r="BN78" s="5">
        <v>0</v>
      </c>
      <c r="BO78" s="5">
        <v>0</v>
      </c>
      <c r="BP78" s="5">
        <v>0</v>
      </c>
      <c r="BQ78" s="5">
        <v>0</v>
      </c>
      <c r="BR78" s="5">
        <v>0</v>
      </c>
      <c r="BS78" s="5">
        <v>0</v>
      </c>
      <c r="BT78" s="5">
        <v>0</v>
      </c>
      <c r="BU78" s="5">
        <v>0</v>
      </c>
      <c r="BV78" s="5">
        <v>0</v>
      </c>
      <c r="BW78" s="5">
        <v>0</v>
      </c>
      <c r="BX78" s="5">
        <v>0</v>
      </c>
      <c r="BY78" s="5">
        <v>0</v>
      </c>
      <c r="BZ78" s="5">
        <v>0</v>
      </c>
      <c r="CA78" s="5">
        <v>0</v>
      </c>
      <c r="CB78" s="5">
        <v>0</v>
      </c>
      <c r="CC78" s="5">
        <v>0</v>
      </c>
      <c r="CD78" s="5">
        <v>0</v>
      </c>
      <c r="CE78" s="5">
        <v>0</v>
      </c>
      <c r="CF78" s="5">
        <v>0</v>
      </c>
      <c r="CG78" s="5">
        <v>0</v>
      </c>
      <c r="CH78" s="5">
        <v>0</v>
      </c>
      <c r="CI78" s="5">
        <v>0</v>
      </c>
      <c r="CJ78" s="5">
        <v>0</v>
      </c>
      <c r="CK78" s="5">
        <v>0</v>
      </c>
      <c r="CL78" s="5">
        <v>0</v>
      </c>
      <c r="CM78" s="5">
        <f t="shared" si="200"/>
        <v>0.53225100000000003</v>
      </c>
      <c r="CN78" s="5">
        <f t="shared" si="184"/>
        <v>0</v>
      </c>
      <c r="CO78" s="5">
        <f t="shared" si="185"/>
        <v>0</v>
      </c>
      <c r="CP78" s="5">
        <f t="shared" si="186"/>
        <v>0.56999999999999995</v>
      </c>
      <c r="CQ78" s="5">
        <f t="shared" si="187"/>
        <v>0</v>
      </c>
      <c r="CR78" s="5">
        <f t="shared" si="188"/>
        <v>0</v>
      </c>
      <c r="CS78" s="5">
        <f t="shared" si="120"/>
        <v>0</v>
      </c>
      <c r="CT78" s="5">
        <f t="shared" si="121"/>
        <v>0.53225100000000003</v>
      </c>
      <c r="CU78" s="5">
        <f t="shared" si="122"/>
        <v>0</v>
      </c>
      <c r="CV78" s="5">
        <f t="shared" si="123"/>
        <v>0</v>
      </c>
      <c r="CW78" s="5">
        <f t="shared" si="124"/>
        <v>0.56999999999999995</v>
      </c>
      <c r="CX78" s="5">
        <f t="shared" si="125"/>
        <v>0</v>
      </c>
      <c r="CY78" s="5">
        <f t="shared" si="126"/>
        <v>0</v>
      </c>
      <c r="CZ78" s="28" t="s">
        <v>129</v>
      </c>
    </row>
    <row r="79" spans="1:104" ht="47.25" x14ac:dyDescent="0.25">
      <c r="A79" s="5" t="s">
        <v>312</v>
      </c>
      <c r="B79" s="5" t="s">
        <v>294</v>
      </c>
      <c r="C79" s="5" t="s">
        <v>295</v>
      </c>
      <c r="D79" s="5">
        <f t="shared" ref="D79:D93" si="201">U79+AI79+AW79+BK79+BY79</f>
        <v>9.8187800000000003</v>
      </c>
      <c r="E79" s="23">
        <f t="shared" ref="E79:E94" si="202">AB79+AP79+BD79+BR79+CF79</f>
        <v>6.1616503599999994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3.4477799999999998</v>
      </c>
      <c r="AJ79" s="5">
        <v>0</v>
      </c>
      <c r="AK79" s="5">
        <v>0</v>
      </c>
      <c r="AL79" s="5">
        <v>1.2922</v>
      </c>
      <c r="AM79" s="5">
        <v>0</v>
      </c>
      <c r="AN79" s="5">
        <v>0</v>
      </c>
      <c r="AO79" s="5">
        <v>0</v>
      </c>
      <c r="AP79" s="5">
        <f>1.473364+0.45091+0.267386</f>
        <v>2.1916599999999997</v>
      </c>
      <c r="AQ79" s="5">
        <v>0</v>
      </c>
      <c r="AR79" s="5">
        <v>0</v>
      </c>
      <c r="AS79" s="5">
        <v>1.3420000000000001</v>
      </c>
      <c r="AT79" s="5">
        <v>0</v>
      </c>
      <c r="AU79" s="5">
        <v>0</v>
      </c>
      <c r="AV79" s="5">
        <v>0</v>
      </c>
      <c r="AW79" s="5">
        <v>6.3710000000000004</v>
      </c>
      <c r="AX79" s="5">
        <v>0</v>
      </c>
      <c r="AY79" s="5">
        <v>0</v>
      </c>
      <c r="AZ79" s="5">
        <v>1.8</v>
      </c>
      <c r="BA79" s="5">
        <v>0</v>
      </c>
      <c r="BB79" s="5">
        <v>0</v>
      </c>
      <c r="BC79" s="5">
        <v>0</v>
      </c>
      <c r="BD79" s="5">
        <v>3.8049903599999997</v>
      </c>
      <c r="BE79" s="5">
        <v>0</v>
      </c>
      <c r="BF79" s="5">
        <v>0</v>
      </c>
      <c r="BG79" s="5">
        <v>2.044</v>
      </c>
      <c r="BH79" s="5">
        <v>0</v>
      </c>
      <c r="BI79" s="5">
        <v>0</v>
      </c>
      <c r="BJ79" s="5">
        <v>0</v>
      </c>
      <c r="BK79" s="5">
        <v>0</v>
      </c>
      <c r="BL79" s="5">
        <v>0</v>
      </c>
      <c r="BM79" s="5">
        <v>0</v>
      </c>
      <c r="BN79" s="5">
        <v>0</v>
      </c>
      <c r="BO79" s="5">
        <v>0</v>
      </c>
      <c r="BP79" s="5">
        <v>0</v>
      </c>
      <c r="BQ79" s="5">
        <v>0</v>
      </c>
      <c r="BR79" s="5">
        <v>0.16500000000000001</v>
      </c>
      <c r="BS79" s="5">
        <v>0</v>
      </c>
      <c r="BT79" s="5">
        <v>0</v>
      </c>
      <c r="BU79" s="5">
        <v>0.1</v>
      </c>
      <c r="BV79" s="5">
        <v>0</v>
      </c>
      <c r="BW79" s="5">
        <v>0</v>
      </c>
      <c r="BX79" s="5">
        <v>0</v>
      </c>
      <c r="BY79" s="5">
        <v>0</v>
      </c>
      <c r="BZ79" s="5">
        <v>0</v>
      </c>
      <c r="CA79" s="5">
        <v>0</v>
      </c>
      <c r="CB79" s="5">
        <v>0</v>
      </c>
      <c r="CC79" s="5">
        <v>0</v>
      </c>
      <c r="CD79" s="5">
        <v>0</v>
      </c>
      <c r="CE79" s="5">
        <v>0</v>
      </c>
      <c r="CF79" s="5">
        <v>0</v>
      </c>
      <c r="CG79" s="5">
        <v>0</v>
      </c>
      <c r="CH79" s="5">
        <v>0</v>
      </c>
      <c r="CI79" s="5">
        <v>0</v>
      </c>
      <c r="CJ79" s="5">
        <v>0</v>
      </c>
      <c r="CK79" s="5">
        <v>0</v>
      </c>
      <c r="CL79" s="5">
        <v>0</v>
      </c>
      <c r="CM79" s="5">
        <f t="shared" si="200"/>
        <v>8.562660000000001</v>
      </c>
      <c r="CN79" s="5">
        <f t="shared" si="184"/>
        <v>0</v>
      </c>
      <c r="CO79" s="5">
        <f t="shared" si="185"/>
        <v>0</v>
      </c>
      <c r="CP79" s="5">
        <f t="shared" si="186"/>
        <v>3.1420000000000003</v>
      </c>
      <c r="CQ79" s="5">
        <f t="shared" si="187"/>
        <v>0</v>
      </c>
      <c r="CR79" s="5">
        <f t="shared" si="188"/>
        <v>0</v>
      </c>
      <c r="CS79" s="5">
        <f t="shared" si="120"/>
        <v>0</v>
      </c>
      <c r="CT79" s="5">
        <f t="shared" si="121"/>
        <v>5.9966503599999994</v>
      </c>
      <c r="CU79" s="5">
        <f t="shared" si="122"/>
        <v>0</v>
      </c>
      <c r="CV79" s="5">
        <f t="shared" si="123"/>
        <v>0</v>
      </c>
      <c r="CW79" s="5">
        <f t="shared" si="124"/>
        <v>3.3860000000000001</v>
      </c>
      <c r="CX79" s="5">
        <f t="shared" si="125"/>
        <v>0</v>
      </c>
      <c r="CY79" s="5">
        <f t="shared" si="126"/>
        <v>0</v>
      </c>
      <c r="CZ79" s="35" t="s">
        <v>321</v>
      </c>
    </row>
    <row r="80" spans="1:104" ht="27.75" customHeight="1" x14ac:dyDescent="0.25">
      <c r="A80" s="19" t="s">
        <v>248</v>
      </c>
      <c r="B80" s="19" t="s">
        <v>249</v>
      </c>
      <c r="C80" s="19" t="s">
        <v>132</v>
      </c>
      <c r="D80" s="19">
        <f t="shared" si="201"/>
        <v>6.8671119999999997</v>
      </c>
      <c r="E80" s="23">
        <f t="shared" si="202"/>
        <v>24.918343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f>U81+U82+U83</f>
        <v>0</v>
      </c>
      <c r="V80" s="19">
        <f t="shared" ref="V80:AG80" si="203">V81+V82+V83</f>
        <v>0</v>
      </c>
      <c r="W80" s="19">
        <f t="shared" si="203"/>
        <v>0</v>
      </c>
      <c r="X80" s="19">
        <f t="shared" si="203"/>
        <v>0</v>
      </c>
      <c r="Y80" s="19">
        <f t="shared" si="203"/>
        <v>0</v>
      </c>
      <c r="Z80" s="19">
        <f t="shared" si="203"/>
        <v>0</v>
      </c>
      <c r="AA80" s="19">
        <f t="shared" si="203"/>
        <v>0</v>
      </c>
      <c r="AB80" s="19">
        <f t="shared" si="203"/>
        <v>0</v>
      </c>
      <c r="AC80" s="19">
        <f t="shared" si="203"/>
        <v>0</v>
      </c>
      <c r="AD80" s="19">
        <f t="shared" si="203"/>
        <v>0</v>
      </c>
      <c r="AE80" s="19">
        <f t="shared" si="203"/>
        <v>0</v>
      </c>
      <c r="AF80" s="19">
        <f t="shared" si="203"/>
        <v>0</v>
      </c>
      <c r="AG80" s="19">
        <f t="shared" si="203"/>
        <v>0</v>
      </c>
      <c r="AH80" s="19">
        <f>AH81+AH82+AH83+AH84</f>
        <v>0</v>
      </c>
      <c r="AI80" s="19">
        <f t="shared" ref="AI80:CT80" si="204">AI81+AI82+AI83+AI84</f>
        <v>6.8671119999999997</v>
      </c>
      <c r="AJ80" s="19">
        <f t="shared" si="204"/>
        <v>1.4500000000000002</v>
      </c>
      <c r="AK80" s="19">
        <f t="shared" si="204"/>
        <v>0</v>
      </c>
      <c r="AL80" s="19">
        <f t="shared" si="204"/>
        <v>0</v>
      </c>
      <c r="AM80" s="19">
        <f t="shared" si="204"/>
        <v>0</v>
      </c>
      <c r="AN80" s="19">
        <f t="shared" si="204"/>
        <v>0</v>
      </c>
      <c r="AO80" s="19">
        <f t="shared" si="204"/>
        <v>0</v>
      </c>
      <c r="AP80" s="19">
        <f t="shared" si="204"/>
        <v>6.3136229999999998</v>
      </c>
      <c r="AQ80" s="19">
        <f t="shared" si="204"/>
        <v>1.4500000000000002</v>
      </c>
      <c r="AR80" s="19">
        <f t="shared" si="204"/>
        <v>0</v>
      </c>
      <c r="AS80" s="19">
        <f t="shared" si="204"/>
        <v>0</v>
      </c>
      <c r="AT80" s="19">
        <f t="shared" si="204"/>
        <v>0</v>
      </c>
      <c r="AU80" s="19">
        <f t="shared" si="204"/>
        <v>0</v>
      </c>
      <c r="AV80" s="19">
        <f t="shared" si="204"/>
        <v>0</v>
      </c>
      <c r="AW80" s="19">
        <f t="shared" si="204"/>
        <v>0</v>
      </c>
      <c r="AX80" s="19">
        <f t="shared" si="204"/>
        <v>0</v>
      </c>
      <c r="AY80" s="19">
        <f t="shared" si="204"/>
        <v>0</v>
      </c>
      <c r="AZ80" s="19">
        <f t="shared" si="204"/>
        <v>0</v>
      </c>
      <c r="BA80" s="19">
        <f t="shared" si="204"/>
        <v>0</v>
      </c>
      <c r="BB80" s="19">
        <f t="shared" si="204"/>
        <v>0</v>
      </c>
      <c r="BC80" s="19">
        <f t="shared" si="204"/>
        <v>0</v>
      </c>
      <c r="BD80" s="19">
        <f t="shared" si="204"/>
        <v>0</v>
      </c>
      <c r="BE80" s="19">
        <f t="shared" si="204"/>
        <v>0</v>
      </c>
      <c r="BF80" s="19">
        <f t="shared" si="204"/>
        <v>0</v>
      </c>
      <c r="BG80" s="19">
        <f t="shared" si="204"/>
        <v>0</v>
      </c>
      <c r="BH80" s="19">
        <f t="shared" si="204"/>
        <v>0</v>
      </c>
      <c r="BI80" s="19">
        <f t="shared" si="204"/>
        <v>0</v>
      </c>
      <c r="BJ80" s="19">
        <f t="shared" si="204"/>
        <v>0</v>
      </c>
      <c r="BK80" s="19">
        <f t="shared" si="204"/>
        <v>0</v>
      </c>
      <c r="BL80" s="19">
        <f t="shared" si="204"/>
        <v>0</v>
      </c>
      <c r="BM80" s="19">
        <f t="shared" si="204"/>
        <v>0</v>
      </c>
      <c r="BN80" s="19">
        <f t="shared" si="204"/>
        <v>0</v>
      </c>
      <c r="BO80" s="19">
        <f t="shared" si="204"/>
        <v>0</v>
      </c>
      <c r="BP80" s="19">
        <f t="shared" si="204"/>
        <v>0</v>
      </c>
      <c r="BQ80" s="19">
        <f t="shared" si="204"/>
        <v>0</v>
      </c>
      <c r="BR80" s="27">
        <f t="shared" si="204"/>
        <v>18.60472</v>
      </c>
      <c r="BS80" s="19">
        <f t="shared" si="204"/>
        <v>3.32</v>
      </c>
      <c r="BT80" s="19">
        <f t="shared" si="204"/>
        <v>0</v>
      </c>
      <c r="BU80" s="19">
        <f t="shared" si="204"/>
        <v>0</v>
      </c>
      <c r="BV80" s="19">
        <f t="shared" si="204"/>
        <v>0</v>
      </c>
      <c r="BW80" s="19">
        <f t="shared" si="204"/>
        <v>0</v>
      </c>
      <c r="BX80" s="19">
        <f t="shared" si="204"/>
        <v>0</v>
      </c>
      <c r="BY80" s="19">
        <f t="shared" si="204"/>
        <v>0</v>
      </c>
      <c r="BZ80" s="19">
        <f t="shared" si="204"/>
        <v>0</v>
      </c>
      <c r="CA80" s="19">
        <f t="shared" si="204"/>
        <v>0</v>
      </c>
      <c r="CB80" s="19">
        <f t="shared" si="204"/>
        <v>0</v>
      </c>
      <c r="CC80" s="19">
        <f t="shared" si="204"/>
        <v>0</v>
      </c>
      <c r="CD80" s="19">
        <f t="shared" si="204"/>
        <v>0</v>
      </c>
      <c r="CE80" s="19">
        <f t="shared" si="204"/>
        <v>0</v>
      </c>
      <c r="CF80" s="19">
        <f t="shared" si="204"/>
        <v>0</v>
      </c>
      <c r="CG80" s="19">
        <f t="shared" si="204"/>
        <v>0</v>
      </c>
      <c r="CH80" s="19">
        <f t="shared" si="204"/>
        <v>0</v>
      </c>
      <c r="CI80" s="19">
        <f t="shared" si="204"/>
        <v>0</v>
      </c>
      <c r="CJ80" s="19">
        <f t="shared" si="204"/>
        <v>0</v>
      </c>
      <c r="CK80" s="19">
        <f t="shared" si="204"/>
        <v>0</v>
      </c>
      <c r="CL80" s="19">
        <f t="shared" si="204"/>
        <v>0</v>
      </c>
      <c r="CM80" s="19">
        <f t="shared" si="204"/>
        <v>6.3136229999999998</v>
      </c>
      <c r="CN80" s="19">
        <f t="shared" si="204"/>
        <v>1.4500000000000002</v>
      </c>
      <c r="CO80" s="19">
        <f t="shared" si="204"/>
        <v>0</v>
      </c>
      <c r="CP80" s="19">
        <f t="shared" si="204"/>
        <v>0</v>
      </c>
      <c r="CQ80" s="19">
        <f t="shared" si="204"/>
        <v>0</v>
      </c>
      <c r="CR80" s="19">
        <f t="shared" si="204"/>
        <v>0</v>
      </c>
      <c r="CS80" s="19">
        <f t="shared" si="204"/>
        <v>0</v>
      </c>
      <c r="CT80" s="19">
        <f t="shared" si="204"/>
        <v>6.3136229999999998</v>
      </c>
      <c r="CU80" s="19">
        <f t="shared" ref="CU80:CY80" si="205">CU81+CU82+CU83+CU84</f>
        <v>1.4500000000000002</v>
      </c>
      <c r="CV80" s="19">
        <f t="shared" si="205"/>
        <v>0</v>
      </c>
      <c r="CW80" s="19">
        <f t="shared" si="205"/>
        <v>0</v>
      </c>
      <c r="CX80" s="19">
        <f t="shared" si="205"/>
        <v>0</v>
      </c>
      <c r="CY80" s="19">
        <f t="shared" si="205"/>
        <v>0</v>
      </c>
      <c r="CZ80" s="28" t="s">
        <v>129</v>
      </c>
    </row>
    <row r="81" spans="1:104" ht="15.75" x14ac:dyDescent="0.25">
      <c r="A81" s="5" t="s">
        <v>250</v>
      </c>
      <c r="B81" s="5" t="s">
        <v>286</v>
      </c>
      <c r="C81" s="5" t="s">
        <v>287</v>
      </c>
      <c r="D81" s="5">
        <f t="shared" si="201"/>
        <v>0.93064199999999997</v>
      </c>
      <c r="E81" s="23">
        <f t="shared" si="202"/>
        <v>0.97115899999999999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0.93064199999999997</v>
      </c>
      <c r="AJ81" s="5">
        <v>0.25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0.97115899999999999</v>
      </c>
      <c r="AQ81" s="5">
        <v>0.25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5">
        <v>0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0</v>
      </c>
      <c r="BJ81" s="5">
        <v>0</v>
      </c>
      <c r="BK81" s="5">
        <v>0</v>
      </c>
      <c r="BL81" s="5">
        <v>0</v>
      </c>
      <c r="BM81" s="5">
        <v>0</v>
      </c>
      <c r="BN81" s="5">
        <v>0</v>
      </c>
      <c r="BO81" s="5">
        <v>0</v>
      </c>
      <c r="BP81" s="5">
        <v>0</v>
      </c>
      <c r="BQ81" s="5">
        <v>0</v>
      </c>
      <c r="BR81" s="26">
        <f t="shared" ref="BR81:BR94" si="206">BQ81</f>
        <v>0</v>
      </c>
      <c r="BS81" s="5">
        <v>0</v>
      </c>
      <c r="BT81" s="5">
        <v>0</v>
      </c>
      <c r="BU81" s="5">
        <v>0</v>
      </c>
      <c r="BV81" s="5">
        <v>0</v>
      </c>
      <c r="BW81" s="5">
        <v>0</v>
      </c>
      <c r="BX81" s="5">
        <v>0</v>
      </c>
      <c r="BY81" s="5">
        <v>0</v>
      </c>
      <c r="BZ81" s="5">
        <v>0</v>
      </c>
      <c r="CA81" s="5">
        <v>0</v>
      </c>
      <c r="CB81" s="5">
        <v>0</v>
      </c>
      <c r="CC81" s="5">
        <v>0</v>
      </c>
      <c r="CD81" s="5">
        <v>0</v>
      </c>
      <c r="CE81" s="5">
        <v>0</v>
      </c>
      <c r="CF81" s="5">
        <v>0</v>
      </c>
      <c r="CG81" s="5">
        <v>0</v>
      </c>
      <c r="CH81" s="5">
        <v>0</v>
      </c>
      <c r="CI81" s="5">
        <v>0</v>
      </c>
      <c r="CJ81" s="5">
        <v>0</v>
      </c>
      <c r="CK81" s="5">
        <v>0</v>
      </c>
      <c r="CL81" s="5">
        <v>0</v>
      </c>
      <c r="CM81" s="5">
        <f t="shared" si="200"/>
        <v>0.97115899999999999</v>
      </c>
      <c r="CN81" s="5">
        <f t="shared" si="184"/>
        <v>0.25</v>
      </c>
      <c r="CO81" s="5">
        <f t="shared" si="185"/>
        <v>0</v>
      </c>
      <c r="CP81" s="5">
        <f t="shared" si="186"/>
        <v>0</v>
      </c>
      <c r="CQ81" s="5">
        <f t="shared" si="187"/>
        <v>0</v>
      </c>
      <c r="CR81" s="5">
        <f t="shared" si="188"/>
        <v>0</v>
      </c>
      <c r="CS81" s="5">
        <f t="shared" si="120"/>
        <v>0</v>
      </c>
      <c r="CT81" s="5">
        <f t="shared" si="121"/>
        <v>0.97115899999999999</v>
      </c>
      <c r="CU81" s="5">
        <f t="shared" si="122"/>
        <v>0.25</v>
      </c>
      <c r="CV81" s="5">
        <f t="shared" si="123"/>
        <v>0</v>
      </c>
      <c r="CW81" s="5">
        <f t="shared" si="124"/>
        <v>0</v>
      </c>
      <c r="CX81" s="5">
        <f t="shared" si="125"/>
        <v>0</v>
      </c>
      <c r="CY81" s="5">
        <f t="shared" si="126"/>
        <v>0</v>
      </c>
      <c r="CZ81" s="28" t="s">
        <v>129</v>
      </c>
    </row>
    <row r="82" spans="1:104" ht="24.75" customHeight="1" x14ac:dyDescent="0.25">
      <c r="A82" s="5" t="s">
        <v>251</v>
      </c>
      <c r="B82" s="5" t="s">
        <v>288</v>
      </c>
      <c r="C82" s="5" t="s">
        <v>289</v>
      </c>
      <c r="D82" s="5">
        <f t="shared" si="201"/>
        <v>1.2434000000000001</v>
      </c>
      <c r="E82" s="23">
        <f t="shared" si="202"/>
        <v>4.0491739999999998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1.2434000000000001</v>
      </c>
      <c r="AJ82" s="5">
        <v>0.4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1.1861139999999999</v>
      </c>
      <c r="AQ82" s="5">
        <v>0.4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0</v>
      </c>
      <c r="BH82" s="5">
        <v>0</v>
      </c>
      <c r="BI82" s="5">
        <v>0</v>
      </c>
      <c r="BJ82" s="5">
        <v>0</v>
      </c>
      <c r="BK82" s="5">
        <v>0</v>
      </c>
      <c r="BL82" s="5">
        <v>0</v>
      </c>
      <c r="BM82" s="5">
        <v>0</v>
      </c>
      <c r="BN82" s="5">
        <v>0</v>
      </c>
      <c r="BO82" s="5">
        <v>0</v>
      </c>
      <c r="BP82" s="5">
        <v>0</v>
      </c>
      <c r="BQ82" s="5">
        <v>0</v>
      </c>
      <c r="BR82" s="25">
        <v>2.8630599999999999</v>
      </c>
      <c r="BS82" s="5">
        <v>0.4</v>
      </c>
      <c r="BT82" s="5">
        <v>0</v>
      </c>
      <c r="BU82" s="5">
        <v>0</v>
      </c>
      <c r="BV82" s="5">
        <v>0</v>
      </c>
      <c r="BW82" s="5">
        <v>0</v>
      </c>
      <c r="BX82" s="5">
        <v>0</v>
      </c>
      <c r="BY82" s="5">
        <v>0</v>
      </c>
      <c r="BZ82" s="5">
        <v>0</v>
      </c>
      <c r="CA82" s="5">
        <v>0</v>
      </c>
      <c r="CB82" s="5">
        <v>0</v>
      </c>
      <c r="CC82" s="5">
        <v>0</v>
      </c>
      <c r="CD82" s="5">
        <v>0</v>
      </c>
      <c r="CE82" s="5">
        <v>0</v>
      </c>
      <c r="CF82" s="5">
        <v>0</v>
      </c>
      <c r="CG82" s="5">
        <v>0</v>
      </c>
      <c r="CH82" s="5">
        <v>0</v>
      </c>
      <c r="CI82" s="5">
        <v>0</v>
      </c>
      <c r="CJ82" s="5">
        <v>0</v>
      </c>
      <c r="CK82" s="5">
        <v>0</v>
      </c>
      <c r="CL82" s="5">
        <v>0</v>
      </c>
      <c r="CM82" s="5">
        <f t="shared" si="200"/>
        <v>1.1861139999999999</v>
      </c>
      <c r="CN82" s="5">
        <f t="shared" si="184"/>
        <v>0.4</v>
      </c>
      <c r="CO82" s="5">
        <f t="shared" si="185"/>
        <v>0</v>
      </c>
      <c r="CP82" s="5">
        <f t="shared" si="186"/>
        <v>0</v>
      </c>
      <c r="CQ82" s="5">
        <f t="shared" si="187"/>
        <v>0</v>
      </c>
      <c r="CR82" s="5">
        <f t="shared" si="188"/>
        <v>0</v>
      </c>
      <c r="CS82" s="5">
        <f t="shared" si="120"/>
        <v>0</v>
      </c>
      <c r="CT82" s="5">
        <f t="shared" si="121"/>
        <v>1.1861139999999999</v>
      </c>
      <c r="CU82" s="5">
        <f t="shared" si="122"/>
        <v>0.4</v>
      </c>
      <c r="CV82" s="5">
        <f t="shared" si="123"/>
        <v>0</v>
      </c>
      <c r="CW82" s="5">
        <f t="shared" si="124"/>
        <v>0</v>
      </c>
      <c r="CX82" s="5">
        <f t="shared" si="125"/>
        <v>0</v>
      </c>
      <c r="CY82" s="5">
        <f t="shared" si="126"/>
        <v>0</v>
      </c>
      <c r="CZ82" s="35" t="s">
        <v>321</v>
      </c>
    </row>
    <row r="83" spans="1:104" ht="15.75" x14ac:dyDescent="0.25">
      <c r="A83" s="5" t="s">
        <v>313</v>
      </c>
      <c r="B83" s="5" t="s">
        <v>290</v>
      </c>
      <c r="C83" s="5" t="s">
        <v>291</v>
      </c>
      <c r="D83" s="5">
        <f t="shared" si="201"/>
        <v>4.6930699999999996</v>
      </c>
      <c r="E83" s="23">
        <f t="shared" si="202"/>
        <v>4.1563499999999998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4.6930699999999996</v>
      </c>
      <c r="AJ83" s="5">
        <v>0.8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4.1563499999999998</v>
      </c>
      <c r="AQ83" s="5">
        <v>0.8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25">
        <v>0</v>
      </c>
      <c r="BS83" s="5">
        <v>0</v>
      </c>
      <c r="BT83" s="5">
        <v>0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  <c r="CD83" s="5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f>AB83+AP83+AW83+BK83+BY83</f>
        <v>4.1563499999999998</v>
      </c>
      <c r="CN83" s="5">
        <f t="shared" si="184"/>
        <v>0.8</v>
      </c>
      <c r="CO83" s="5">
        <f t="shared" si="185"/>
        <v>0</v>
      </c>
      <c r="CP83" s="5">
        <f t="shared" si="186"/>
        <v>0</v>
      </c>
      <c r="CQ83" s="5">
        <f t="shared" si="187"/>
        <v>0</v>
      </c>
      <c r="CR83" s="5">
        <f t="shared" si="188"/>
        <v>0</v>
      </c>
      <c r="CS83" s="5">
        <f t="shared" si="120"/>
        <v>0</v>
      </c>
      <c r="CT83" s="5">
        <f t="shared" si="121"/>
        <v>4.1563499999999998</v>
      </c>
      <c r="CU83" s="5">
        <f t="shared" si="122"/>
        <v>0.8</v>
      </c>
      <c r="CV83" s="5">
        <f t="shared" si="123"/>
        <v>0</v>
      </c>
      <c r="CW83" s="5">
        <f t="shared" si="124"/>
        <v>0</v>
      </c>
      <c r="CX83" s="5">
        <f t="shared" si="125"/>
        <v>0</v>
      </c>
      <c r="CY83" s="5">
        <f t="shared" si="126"/>
        <v>0</v>
      </c>
      <c r="CZ83" s="28" t="s">
        <v>129</v>
      </c>
    </row>
    <row r="84" spans="1:104" ht="47.25" x14ac:dyDescent="0.25">
      <c r="A84" s="22" t="s">
        <v>328</v>
      </c>
      <c r="B84" s="34" t="s">
        <v>329</v>
      </c>
      <c r="C84" s="21" t="s">
        <v>330</v>
      </c>
      <c r="D84" s="5">
        <f t="shared" ref="D84" si="207">U84+AI84+AW84+BK84+BY84</f>
        <v>0</v>
      </c>
      <c r="E84" s="23">
        <f t="shared" si="202"/>
        <v>15.74166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0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6">
        <v>15.74166</v>
      </c>
      <c r="BS84" s="5">
        <v>2.92</v>
      </c>
      <c r="BT84" s="5">
        <v>0</v>
      </c>
      <c r="BU84" s="5">
        <v>0</v>
      </c>
      <c r="BV84" s="5">
        <v>0</v>
      </c>
      <c r="BW84" s="5">
        <v>0</v>
      </c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35" t="s">
        <v>321</v>
      </c>
    </row>
    <row r="85" spans="1:104" ht="45" customHeight="1" x14ac:dyDescent="0.25">
      <c r="A85" s="5" t="s">
        <v>252</v>
      </c>
      <c r="B85" s="19" t="s">
        <v>253</v>
      </c>
      <c r="C85" s="5" t="s">
        <v>132</v>
      </c>
      <c r="D85" s="5">
        <f t="shared" si="201"/>
        <v>0</v>
      </c>
      <c r="E85" s="23">
        <f t="shared" si="202"/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  <c r="BG85" s="5">
        <v>0</v>
      </c>
      <c r="BH85" s="5">
        <v>0</v>
      </c>
      <c r="BI85" s="5">
        <v>0</v>
      </c>
      <c r="BJ85" s="5">
        <v>0</v>
      </c>
      <c r="BK85" s="5">
        <v>0</v>
      </c>
      <c r="BL85" s="5">
        <v>0</v>
      </c>
      <c r="BM85" s="5">
        <v>0</v>
      </c>
      <c r="BN85" s="5">
        <v>0</v>
      </c>
      <c r="BO85" s="5">
        <v>0</v>
      </c>
      <c r="BP85" s="5">
        <v>0</v>
      </c>
      <c r="BQ85" s="5">
        <v>0</v>
      </c>
      <c r="BR85" s="5">
        <f t="shared" si="206"/>
        <v>0</v>
      </c>
      <c r="BS85" s="5">
        <v>0</v>
      </c>
      <c r="BT85" s="5">
        <v>0</v>
      </c>
      <c r="BU85" s="5">
        <v>0</v>
      </c>
      <c r="BV85" s="5">
        <v>0</v>
      </c>
      <c r="BW85" s="5">
        <v>0</v>
      </c>
      <c r="BX85" s="5">
        <v>0</v>
      </c>
      <c r="BY85" s="5">
        <v>0</v>
      </c>
      <c r="BZ85" s="5">
        <v>0</v>
      </c>
      <c r="CA85" s="5">
        <v>0</v>
      </c>
      <c r="CB85" s="5">
        <v>0</v>
      </c>
      <c r="CC85" s="5">
        <v>0</v>
      </c>
      <c r="CD85" s="5">
        <v>0</v>
      </c>
      <c r="CE85" s="5">
        <v>0</v>
      </c>
      <c r="CF85" s="5">
        <v>0</v>
      </c>
      <c r="CG85" s="5">
        <v>0</v>
      </c>
      <c r="CH85" s="5">
        <v>0</v>
      </c>
      <c r="CI85" s="5">
        <v>0</v>
      </c>
      <c r="CJ85" s="5">
        <v>0</v>
      </c>
      <c r="CK85" s="5">
        <v>0</v>
      </c>
      <c r="CL85" s="5">
        <v>0</v>
      </c>
      <c r="CM85" s="5">
        <f>AB85+AP85+AW85+BK85+BY85</f>
        <v>0</v>
      </c>
      <c r="CN85" s="5">
        <f t="shared" ref="CN85:CR94" si="208">AC85+AQ85+AX85+BL85+BZ85</f>
        <v>0</v>
      </c>
      <c r="CO85" s="5">
        <f t="shared" si="208"/>
        <v>0</v>
      </c>
      <c r="CP85" s="5">
        <f t="shared" si="208"/>
        <v>0</v>
      </c>
      <c r="CQ85" s="5">
        <f t="shared" si="208"/>
        <v>0</v>
      </c>
      <c r="CR85" s="5">
        <f t="shared" si="208"/>
        <v>0</v>
      </c>
      <c r="CS85" s="5">
        <f t="shared" si="120"/>
        <v>0</v>
      </c>
      <c r="CT85" s="5">
        <f t="shared" si="121"/>
        <v>0</v>
      </c>
      <c r="CU85" s="5">
        <f t="shared" si="122"/>
        <v>0</v>
      </c>
      <c r="CV85" s="5">
        <f t="shared" si="123"/>
        <v>0</v>
      </c>
      <c r="CW85" s="5">
        <f t="shared" si="124"/>
        <v>0</v>
      </c>
      <c r="CX85" s="5">
        <f t="shared" si="125"/>
        <v>0</v>
      </c>
      <c r="CY85" s="5">
        <f t="shared" si="126"/>
        <v>0</v>
      </c>
      <c r="CZ85" s="28" t="s">
        <v>129</v>
      </c>
    </row>
    <row r="86" spans="1:104" ht="34.5" customHeight="1" x14ac:dyDescent="0.25">
      <c r="A86" s="5" t="s">
        <v>254</v>
      </c>
      <c r="B86" s="19" t="s">
        <v>255</v>
      </c>
      <c r="C86" s="5" t="s">
        <v>132</v>
      </c>
      <c r="D86" s="5">
        <f t="shared" ref="D86:BO86" si="209">D87+D88+D89+D90+D91+D92+D93+D94</f>
        <v>54.056216604822751</v>
      </c>
      <c r="E86" s="23">
        <f t="shared" si="202"/>
        <v>57.084767745111101</v>
      </c>
      <c r="F86" s="5">
        <f t="shared" si="209"/>
        <v>0</v>
      </c>
      <c r="G86" s="5">
        <f t="shared" si="209"/>
        <v>0</v>
      </c>
      <c r="H86" s="5">
        <f t="shared" si="209"/>
        <v>0</v>
      </c>
      <c r="I86" s="5">
        <f t="shared" si="209"/>
        <v>0</v>
      </c>
      <c r="J86" s="5">
        <f t="shared" si="209"/>
        <v>0</v>
      </c>
      <c r="K86" s="5">
        <f t="shared" si="209"/>
        <v>0</v>
      </c>
      <c r="L86" s="5">
        <f t="shared" si="209"/>
        <v>0</v>
      </c>
      <c r="M86" s="5">
        <f t="shared" si="209"/>
        <v>0</v>
      </c>
      <c r="N86" s="5">
        <f t="shared" si="209"/>
        <v>0</v>
      </c>
      <c r="O86" s="5">
        <f t="shared" si="209"/>
        <v>0</v>
      </c>
      <c r="P86" s="5">
        <f t="shared" si="209"/>
        <v>0</v>
      </c>
      <c r="Q86" s="5">
        <f t="shared" si="209"/>
        <v>0</v>
      </c>
      <c r="R86" s="5">
        <f t="shared" si="209"/>
        <v>0</v>
      </c>
      <c r="S86" s="5">
        <f t="shared" si="209"/>
        <v>0</v>
      </c>
      <c r="T86" s="5">
        <f t="shared" si="209"/>
        <v>0</v>
      </c>
      <c r="U86" s="5">
        <f t="shared" si="209"/>
        <v>10.93288695555556</v>
      </c>
      <c r="V86" s="5">
        <f t="shared" si="209"/>
        <v>0</v>
      </c>
      <c r="W86" s="5">
        <f t="shared" si="209"/>
        <v>0</v>
      </c>
      <c r="X86" s="5">
        <f t="shared" si="209"/>
        <v>0</v>
      </c>
      <c r="Y86" s="5">
        <f t="shared" si="209"/>
        <v>0</v>
      </c>
      <c r="Z86" s="5">
        <f t="shared" si="209"/>
        <v>1</v>
      </c>
      <c r="AA86" s="5">
        <f t="shared" si="209"/>
        <v>0</v>
      </c>
      <c r="AB86" s="5">
        <f t="shared" si="209"/>
        <v>9.90245</v>
      </c>
      <c r="AC86" s="5">
        <f t="shared" si="209"/>
        <v>0</v>
      </c>
      <c r="AD86" s="5">
        <f t="shared" si="209"/>
        <v>0</v>
      </c>
      <c r="AE86" s="5">
        <f t="shared" si="209"/>
        <v>0</v>
      </c>
      <c r="AF86" s="5">
        <f t="shared" si="209"/>
        <v>0</v>
      </c>
      <c r="AG86" s="5">
        <f t="shared" si="209"/>
        <v>1</v>
      </c>
      <c r="AH86" s="5">
        <f t="shared" si="209"/>
        <v>0</v>
      </c>
      <c r="AI86" s="5">
        <f t="shared" si="209"/>
        <v>13.124289999999998</v>
      </c>
      <c r="AJ86" s="5">
        <f t="shared" si="209"/>
        <v>0</v>
      </c>
      <c r="AK86" s="5">
        <f t="shared" si="209"/>
        <v>0</v>
      </c>
      <c r="AL86" s="5">
        <f t="shared" si="209"/>
        <v>0</v>
      </c>
      <c r="AM86" s="5">
        <f t="shared" si="209"/>
        <v>0</v>
      </c>
      <c r="AN86" s="5">
        <f t="shared" si="209"/>
        <v>40</v>
      </c>
      <c r="AO86" s="5">
        <f t="shared" si="209"/>
        <v>0</v>
      </c>
      <c r="AP86" s="5">
        <f t="shared" si="209"/>
        <v>13.00091486</v>
      </c>
      <c r="AQ86" s="5">
        <f t="shared" si="209"/>
        <v>0</v>
      </c>
      <c r="AR86" s="5">
        <f t="shared" si="209"/>
        <v>0</v>
      </c>
      <c r="AS86" s="5">
        <f t="shared" si="209"/>
        <v>0</v>
      </c>
      <c r="AT86" s="5">
        <f t="shared" si="209"/>
        <v>0</v>
      </c>
      <c r="AU86" s="5">
        <f t="shared" si="209"/>
        <v>43</v>
      </c>
      <c r="AV86" s="5">
        <f t="shared" si="209"/>
        <v>0</v>
      </c>
      <c r="AW86" s="5">
        <f t="shared" si="209"/>
        <v>10.768000000000001</v>
      </c>
      <c r="AX86" s="5">
        <f t="shared" si="209"/>
        <v>0</v>
      </c>
      <c r="AY86" s="5">
        <f t="shared" si="209"/>
        <v>0</v>
      </c>
      <c r="AZ86" s="5">
        <f t="shared" si="209"/>
        <v>0</v>
      </c>
      <c r="BA86" s="5">
        <f t="shared" si="209"/>
        <v>0</v>
      </c>
      <c r="BB86" s="5">
        <f t="shared" si="209"/>
        <v>13</v>
      </c>
      <c r="BC86" s="5">
        <f t="shared" si="209"/>
        <v>0</v>
      </c>
      <c r="BD86" s="5">
        <f t="shared" si="209"/>
        <v>9.646046909999999</v>
      </c>
      <c r="BE86" s="5">
        <f t="shared" si="209"/>
        <v>0</v>
      </c>
      <c r="BF86" s="5">
        <f t="shared" si="209"/>
        <v>0</v>
      </c>
      <c r="BG86" s="5">
        <f t="shared" si="209"/>
        <v>0</v>
      </c>
      <c r="BH86" s="5">
        <f t="shared" si="209"/>
        <v>0</v>
      </c>
      <c r="BI86" s="5">
        <f t="shared" si="209"/>
        <v>13</v>
      </c>
      <c r="BJ86" s="5">
        <f t="shared" si="209"/>
        <v>0</v>
      </c>
      <c r="BK86" s="5">
        <f t="shared" si="209"/>
        <v>7.0225494741560937</v>
      </c>
      <c r="BL86" s="5">
        <f t="shared" si="209"/>
        <v>0</v>
      </c>
      <c r="BM86" s="5">
        <f t="shared" si="209"/>
        <v>0</v>
      </c>
      <c r="BN86" s="5">
        <f t="shared" si="209"/>
        <v>0</v>
      </c>
      <c r="BO86" s="5">
        <f t="shared" si="209"/>
        <v>0</v>
      </c>
      <c r="BP86" s="5">
        <f t="shared" ref="BP86:BX86" si="210">BP87+BP88+BP89+BP90+BP91+BP92+BP93+BP94</f>
        <v>12</v>
      </c>
      <c r="BQ86" s="5">
        <f t="shared" si="210"/>
        <v>0</v>
      </c>
      <c r="BR86" s="5">
        <f t="shared" si="210"/>
        <v>12.3268658</v>
      </c>
      <c r="BS86" s="5">
        <f t="shared" si="210"/>
        <v>0</v>
      </c>
      <c r="BT86" s="5">
        <f t="shared" si="210"/>
        <v>0</v>
      </c>
      <c r="BU86" s="5">
        <f t="shared" si="210"/>
        <v>0</v>
      </c>
      <c r="BV86" s="5">
        <f t="shared" si="210"/>
        <v>0</v>
      </c>
      <c r="BW86" s="5">
        <f t="shared" si="210"/>
        <v>29</v>
      </c>
      <c r="BX86" s="5">
        <f t="shared" si="210"/>
        <v>0</v>
      </c>
      <c r="BY86" s="5">
        <f>BY87+BY88+BY89+BY90+BY91+BY92+BY93+BY94</f>
        <v>12.2084901751111</v>
      </c>
      <c r="BZ86" s="5">
        <f t="shared" ref="BZ86:CK86" si="211">BZ87+BZ88+BZ89+BZ90+BZ91+BZ92+BZ93+BZ94</f>
        <v>0</v>
      </c>
      <c r="CA86" s="5">
        <f t="shared" si="211"/>
        <v>0</v>
      </c>
      <c r="CB86" s="5">
        <f t="shared" si="211"/>
        <v>0</v>
      </c>
      <c r="CC86" s="5">
        <f t="shared" si="211"/>
        <v>0</v>
      </c>
      <c r="CD86" s="5">
        <f t="shared" si="211"/>
        <v>10</v>
      </c>
      <c r="CE86" s="5">
        <f t="shared" si="211"/>
        <v>0</v>
      </c>
      <c r="CF86" s="5">
        <f t="shared" si="211"/>
        <v>12.2084901751111</v>
      </c>
      <c r="CG86" s="5">
        <f t="shared" si="211"/>
        <v>0</v>
      </c>
      <c r="CH86" s="5">
        <f t="shared" si="211"/>
        <v>0</v>
      </c>
      <c r="CI86" s="5">
        <f t="shared" si="211"/>
        <v>0</v>
      </c>
      <c r="CJ86" s="5">
        <f t="shared" si="211"/>
        <v>0</v>
      </c>
      <c r="CK86" s="5">
        <f t="shared" si="211"/>
        <v>10</v>
      </c>
      <c r="CL86" s="5" t="e">
        <f>CL87+CL88+CL89+CL90+CL91+CL92+CL93+CL94+#REF!</f>
        <v>#REF!</v>
      </c>
      <c r="CM86" s="5" t="e">
        <f>CM87+CM88+CM89+CM90+CM91+CM92+CM93+CM94+#REF!</f>
        <v>#REF!</v>
      </c>
      <c r="CN86" s="5" t="e">
        <f>CN87+CN88+CN89+CN90+CN91+CN92+CN93+CN94+#REF!</f>
        <v>#REF!</v>
      </c>
      <c r="CO86" s="5" t="e">
        <f>CO87+CO88+CO89+CO90+CO91+CO92+CO93+CO94+#REF!</f>
        <v>#REF!</v>
      </c>
      <c r="CP86" s="5" t="e">
        <f>CP87+CP88+CP89+CP90+CP91+CP92+CP93+CP94+#REF!</f>
        <v>#REF!</v>
      </c>
      <c r="CQ86" s="5" t="e">
        <f>CQ87+CQ88+CQ89+CQ90+CQ91+CQ92+CQ93+CQ94+#REF!</f>
        <v>#REF!</v>
      </c>
      <c r="CR86" s="5" t="e">
        <f>CR87+CR88+CR89+CR90+CR91+CR92+CR93+CR94+#REF!</f>
        <v>#REF!</v>
      </c>
      <c r="CS86" s="5" t="e">
        <f>CS87+CS88+CS89+CS90+CS91+CS92+CS93+CS94+#REF!</f>
        <v>#REF!</v>
      </c>
      <c r="CT86" s="5" t="e">
        <f>CT87+CT88+CT89+CT90+CT91+CT92+CT93+CT94+#REF!</f>
        <v>#REF!</v>
      </c>
      <c r="CU86" s="5" t="e">
        <f>CU87+CU88+CU89+CU90+CU91+CU92+CU93+CU94+#REF!</f>
        <v>#REF!</v>
      </c>
      <c r="CV86" s="5" t="e">
        <f>CV87+CV88+CV89+CV90+CV91+CV92+CV93+CV94+#REF!</f>
        <v>#REF!</v>
      </c>
      <c r="CW86" s="5" t="e">
        <f>CW87+CW88+CW89+CW90+CW91+CW92+CW93+CW94+#REF!</f>
        <v>#REF!</v>
      </c>
      <c r="CX86" s="5" t="e">
        <f>CX87+CX88+CX89+CX90+CX91+CX92+CX93+CX94+#REF!</f>
        <v>#REF!</v>
      </c>
      <c r="CY86" s="5" t="e">
        <f>CY87+CY88+CY89+CY90+CY91+CY92+CY93+CY94+#REF!</f>
        <v>#REF!</v>
      </c>
      <c r="CZ86" s="28" t="s">
        <v>129</v>
      </c>
    </row>
    <row r="87" spans="1:104" ht="47.25" x14ac:dyDescent="0.25">
      <c r="A87" s="5" t="s">
        <v>256</v>
      </c>
      <c r="B87" s="19" t="s">
        <v>276</v>
      </c>
      <c r="C87" s="5" t="s">
        <v>257</v>
      </c>
      <c r="D87" s="5">
        <f t="shared" si="201"/>
        <v>34.402327425742222</v>
      </c>
      <c r="E87" s="23">
        <f t="shared" si="202"/>
        <v>34.952888135111102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3.9905869555555595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3.669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7.5996439999999996</v>
      </c>
      <c r="AJ87" s="5">
        <v>0</v>
      </c>
      <c r="AK87" s="5">
        <v>0</v>
      </c>
      <c r="AL87" s="5">
        <v>0</v>
      </c>
      <c r="AM87" s="5">
        <v>0</v>
      </c>
      <c r="AN87" s="5">
        <v>2</v>
      </c>
      <c r="AO87" s="5">
        <v>0</v>
      </c>
      <c r="AP87" s="5">
        <v>7.8407970000000002</v>
      </c>
      <c r="AQ87" s="5">
        <v>0</v>
      </c>
      <c r="AR87" s="5">
        <v>0</v>
      </c>
      <c r="AS87" s="5">
        <v>0</v>
      </c>
      <c r="AT87" s="5">
        <v>0</v>
      </c>
      <c r="AU87" s="5">
        <v>3</v>
      </c>
      <c r="AV87" s="5">
        <v>0</v>
      </c>
      <c r="AW87" s="5">
        <v>5.3929999999999998</v>
      </c>
      <c r="AX87" s="5">
        <v>0</v>
      </c>
      <c r="AY87" s="5">
        <v>0</v>
      </c>
      <c r="AZ87" s="5">
        <v>0</v>
      </c>
      <c r="BA87" s="5">
        <v>0</v>
      </c>
      <c r="BB87" s="5">
        <v>4</v>
      </c>
      <c r="BC87" s="5">
        <v>0</v>
      </c>
      <c r="BD87" s="5">
        <v>4.7825375000000001</v>
      </c>
      <c r="BE87" s="5">
        <v>0</v>
      </c>
      <c r="BF87" s="5">
        <v>0</v>
      </c>
      <c r="BG87" s="5">
        <v>0</v>
      </c>
      <c r="BH87" s="5">
        <v>0</v>
      </c>
      <c r="BI87" s="5">
        <v>4</v>
      </c>
      <c r="BJ87" s="5">
        <v>0</v>
      </c>
      <c r="BK87" s="6">
        <v>6.0974652950755601</v>
      </c>
      <c r="BL87" s="5">
        <v>0</v>
      </c>
      <c r="BM87" s="5">
        <v>0</v>
      </c>
      <c r="BN87" s="5">
        <v>0</v>
      </c>
      <c r="BO87" s="5">
        <v>0</v>
      </c>
      <c r="BP87" s="5">
        <v>1</v>
      </c>
      <c r="BQ87" s="5">
        <v>0</v>
      </c>
      <c r="BR87" s="6">
        <v>7.33892246</v>
      </c>
      <c r="BS87" s="5">
        <v>0</v>
      </c>
      <c r="BT87" s="5">
        <v>0</v>
      </c>
      <c r="BU87" s="5">
        <v>0</v>
      </c>
      <c r="BV87" s="5">
        <v>0</v>
      </c>
      <c r="BW87" s="5">
        <v>4</v>
      </c>
      <c r="BX87" s="5">
        <v>0</v>
      </c>
      <c r="BY87" s="5">
        <v>11.321631175111101</v>
      </c>
      <c r="BZ87" s="5">
        <v>0</v>
      </c>
      <c r="CA87" s="5">
        <v>0</v>
      </c>
      <c r="CB87" s="5">
        <v>0</v>
      </c>
      <c r="CC87" s="5">
        <v>0</v>
      </c>
      <c r="CD87" s="5">
        <v>1</v>
      </c>
      <c r="CE87" s="5">
        <v>0</v>
      </c>
      <c r="CF87" s="5">
        <v>11.321631175111101</v>
      </c>
      <c r="CG87" s="5">
        <v>0</v>
      </c>
      <c r="CH87" s="5">
        <v>0</v>
      </c>
      <c r="CI87" s="5">
        <v>0</v>
      </c>
      <c r="CJ87" s="5">
        <v>0</v>
      </c>
      <c r="CK87" s="5">
        <v>1</v>
      </c>
      <c r="CL87" s="5">
        <v>0</v>
      </c>
      <c r="CM87" s="5">
        <f t="shared" ref="CM87:CM93" si="212">AB87+AP87+AW87+BK87+BY87</f>
        <v>34.321893470186659</v>
      </c>
      <c r="CN87" s="5">
        <f t="shared" si="208"/>
        <v>0</v>
      </c>
      <c r="CO87" s="5">
        <f t="shared" si="208"/>
        <v>0</v>
      </c>
      <c r="CP87" s="5">
        <f t="shared" si="208"/>
        <v>0</v>
      </c>
      <c r="CQ87" s="5">
        <f t="shared" si="208"/>
        <v>0</v>
      </c>
      <c r="CR87" s="5">
        <f t="shared" si="208"/>
        <v>9</v>
      </c>
      <c r="CS87" s="5">
        <f t="shared" si="120"/>
        <v>0</v>
      </c>
      <c r="CT87" s="5">
        <f t="shared" si="121"/>
        <v>33.711430970186655</v>
      </c>
      <c r="CU87" s="5">
        <f t="shared" si="122"/>
        <v>0</v>
      </c>
      <c r="CV87" s="5">
        <f t="shared" si="123"/>
        <v>0</v>
      </c>
      <c r="CW87" s="5">
        <f t="shared" si="124"/>
        <v>0</v>
      </c>
      <c r="CX87" s="5">
        <f t="shared" si="125"/>
        <v>0</v>
      </c>
      <c r="CY87" s="5">
        <f t="shared" si="126"/>
        <v>9</v>
      </c>
      <c r="CZ87" s="35" t="s">
        <v>322</v>
      </c>
    </row>
    <row r="88" spans="1:104" ht="47.25" x14ac:dyDescent="0.25">
      <c r="A88" s="5" t="s">
        <v>258</v>
      </c>
      <c r="B88" s="19" t="s">
        <v>259</v>
      </c>
      <c r="C88" s="5" t="s">
        <v>260</v>
      </c>
      <c r="D88" s="5">
        <f t="shared" si="201"/>
        <v>3.5559666666666701</v>
      </c>
      <c r="E88" s="23">
        <f t="shared" si="202"/>
        <v>4.1476333400000005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1.77796666666667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1.7330000000000001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1.778</v>
      </c>
      <c r="AJ88" s="5">
        <v>0</v>
      </c>
      <c r="AK88" s="5">
        <v>0</v>
      </c>
      <c r="AL88" s="5">
        <v>0</v>
      </c>
      <c r="AM88" s="5">
        <v>0</v>
      </c>
      <c r="AN88" s="5">
        <v>2</v>
      </c>
      <c r="AO88" s="5">
        <v>0</v>
      </c>
      <c r="AP88" s="5">
        <v>1.2775000000000001</v>
      </c>
      <c r="AQ88" s="5">
        <v>0</v>
      </c>
      <c r="AR88" s="5">
        <v>0</v>
      </c>
      <c r="AS88" s="5">
        <v>0</v>
      </c>
      <c r="AT88" s="5">
        <v>0</v>
      </c>
      <c r="AU88" s="5">
        <v>2</v>
      </c>
      <c r="AV88" s="5">
        <v>0</v>
      </c>
      <c r="AW88" s="5">
        <f t="shared" ref="AW88" si="213">AV88</f>
        <v>0</v>
      </c>
      <c r="AX88" s="5">
        <v>0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  <c r="BG88" s="5">
        <v>0</v>
      </c>
      <c r="BH88" s="5">
        <v>0</v>
      </c>
      <c r="BI88" s="5">
        <v>0</v>
      </c>
      <c r="BJ88" s="5">
        <v>0</v>
      </c>
      <c r="BK88" s="5">
        <v>0</v>
      </c>
      <c r="BL88" s="5">
        <v>0</v>
      </c>
      <c r="BM88" s="5">
        <v>0</v>
      </c>
      <c r="BN88" s="5">
        <v>0</v>
      </c>
      <c r="BO88" s="5">
        <v>0</v>
      </c>
      <c r="BP88" s="5">
        <v>0</v>
      </c>
      <c r="BQ88" s="5">
        <v>0</v>
      </c>
      <c r="BR88" s="28">
        <v>1.1371333400000001</v>
      </c>
      <c r="BS88" s="5">
        <v>0</v>
      </c>
      <c r="BT88" s="5">
        <v>0</v>
      </c>
      <c r="BU88" s="5">
        <v>0</v>
      </c>
      <c r="BV88" s="5">
        <v>0</v>
      </c>
      <c r="BW88" s="5">
        <v>3</v>
      </c>
      <c r="BX88" s="5">
        <v>0</v>
      </c>
      <c r="BY88" s="5">
        <v>0</v>
      </c>
      <c r="BZ88" s="5">
        <v>0</v>
      </c>
      <c r="CA88" s="5">
        <v>0</v>
      </c>
      <c r="CB88" s="5">
        <v>0</v>
      </c>
      <c r="CC88" s="5">
        <v>0</v>
      </c>
      <c r="CD88" s="5">
        <v>0</v>
      </c>
      <c r="CE88" s="5">
        <v>0</v>
      </c>
      <c r="CF88" s="5">
        <v>0</v>
      </c>
      <c r="CG88" s="5">
        <v>0</v>
      </c>
      <c r="CH88" s="5">
        <v>0</v>
      </c>
      <c r="CI88" s="5">
        <v>0</v>
      </c>
      <c r="CJ88" s="5">
        <v>0</v>
      </c>
      <c r="CK88" s="5">
        <v>0</v>
      </c>
      <c r="CL88" s="5">
        <v>0</v>
      </c>
      <c r="CM88" s="5">
        <f t="shared" si="212"/>
        <v>3.0105000000000004</v>
      </c>
      <c r="CN88" s="5">
        <f t="shared" si="208"/>
        <v>0</v>
      </c>
      <c r="CO88" s="5">
        <f t="shared" si="208"/>
        <v>0</v>
      </c>
      <c r="CP88" s="5">
        <f t="shared" si="208"/>
        <v>0</v>
      </c>
      <c r="CQ88" s="5">
        <f t="shared" si="208"/>
        <v>0</v>
      </c>
      <c r="CR88" s="5">
        <f t="shared" si="208"/>
        <v>2</v>
      </c>
      <c r="CS88" s="5">
        <f t="shared" si="120"/>
        <v>0</v>
      </c>
      <c r="CT88" s="5">
        <f t="shared" si="121"/>
        <v>3.0105000000000004</v>
      </c>
      <c r="CU88" s="5">
        <f t="shared" si="122"/>
        <v>0</v>
      </c>
      <c r="CV88" s="5">
        <f t="shared" si="123"/>
        <v>0</v>
      </c>
      <c r="CW88" s="5">
        <f t="shared" si="124"/>
        <v>0</v>
      </c>
      <c r="CX88" s="5">
        <f t="shared" si="125"/>
        <v>0</v>
      </c>
      <c r="CY88" s="5">
        <f t="shared" si="126"/>
        <v>2</v>
      </c>
      <c r="CZ88" s="35" t="s">
        <v>337</v>
      </c>
    </row>
    <row r="89" spans="1:104" ht="31.5" x14ac:dyDescent="0.25">
      <c r="A89" s="5" t="s">
        <v>261</v>
      </c>
      <c r="B89" s="19" t="s">
        <v>262</v>
      </c>
      <c r="C89" s="5" t="s">
        <v>263</v>
      </c>
      <c r="D89" s="5">
        <f t="shared" si="201"/>
        <v>10.582862179080532</v>
      </c>
      <c r="E89" s="23">
        <f t="shared" si="202"/>
        <v>11.796490189999998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2.181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1.5169999999999999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2.7969189999999999</v>
      </c>
      <c r="AJ89" s="5">
        <v>0</v>
      </c>
      <c r="AK89" s="5">
        <v>0</v>
      </c>
      <c r="AL89" s="5">
        <v>0</v>
      </c>
      <c r="AM89" s="5">
        <v>0</v>
      </c>
      <c r="AN89" s="5">
        <v>23</v>
      </c>
      <c r="AO89" s="5">
        <v>0</v>
      </c>
      <c r="AP89" s="5">
        <v>2.76647986</v>
      </c>
      <c r="AQ89" s="5">
        <v>0</v>
      </c>
      <c r="AR89" s="5">
        <v>0</v>
      </c>
      <c r="AS89" s="5">
        <v>0</v>
      </c>
      <c r="AT89" s="5">
        <v>0</v>
      </c>
      <c r="AU89" s="5">
        <v>26</v>
      </c>
      <c r="AV89" s="5">
        <v>0</v>
      </c>
      <c r="AW89" s="5">
        <v>3.7930000000000001</v>
      </c>
      <c r="AX89" s="5">
        <v>0</v>
      </c>
      <c r="AY89" s="5">
        <v>0</v>
      </c>
      <c r="AZ89" s="5">
        <v>0</v>
      </c>
      <c r="BA89" s="5">
        <v>0</v>
      </c>
      <c r="BB89" s="5">
        <v>9</v>
      </c>
      <c r="BC89" s="5">
        <v>0</v>
      </c>
      <c r="BD89" s="5">
        <v>3.3054983299999998</v>
      </c>
      <c r="BE89" s="5">
        <v>0</v>
      </c>
      <c r="BF89" s="5">
        <v>0</v>
      </c>
      <c r="BG89" s="5">
        <v>0</v>
      </c>
      <c r="BH89" s="5">
        <v>0</v>
      </c>
      <c r="BI89" s="5">
        <v>9</v>
      </c>
      <c r="BJ89" s="5">
        <v>0</v>
      </c>
      <c r="BK89" s="5">
        <v>0.92508417908053397</v>
      </c>
      <c r="BL89" s="5">
        <v>0</v>
      </c>
      <c r="BM89" s="5">
        <v>0</v>
      </c>
      <c r="BN89" s="5">
        <v>0</v>
      </c>
      <c r="BO89" s="5">
        <v>0</v>
      </c>
      <c r="BP89" s="5">
        <v>11</v>
      </c>
      <c r="BQ89" s="5">
        <v>0</v>
      </c>
      <c r="BR89" s="6">
        <v>3.3206530000000001</v>
      </c>
      <c r="BS89" s="5">
        <v>0</v>
      </c>
      <c r="BT89" s="5">
        <v>0</v>
      </c>
      <c r="BU89" s="5">
        <v>0</v>
      </c>
      <c r="BV89" s="5">
        <v>0</v>
      </c>
      <c r="BW89" s="5">
        <v>21</v>
      </c>
      <c r="BX89" s="5">
        <v>0</v>
      </c>
      <c r="BY89" s="5">
        <v>0.88685899999999995</v>
      </c>
      <c r="BZ89" s="5">
        <v>0</v>
      </c>
      <c r="CA89" s="5">
        <v>0</v>
      </c>
      <c r="CB89" s="5">
        <v>0</v>
      </c>
      <c r="CC89" s="5">
        <v>0</v>
      </c>
      <c r="CD89" s="5">
        <v>9</v>
      </c>
      <c r="CE89" s="5">
        <v>0</v>
      </c>
      <c r="CF89" s="5">
        <v>0.88685899999999995</v>
      </c>
      <c r="CG89" s="5">
        <v>0</v>
      </c>
      <c r="CH89" s="5">
        <v>0</v>
      </c>
      <c r="CI89" s="5">
        <v>0</v>
      </c>
      <c r="CJ89" s="5">
        <v>0</v>
      </c>
      <c r="CK89" s="5">
        <v>9</v>
      </c>
      <c r="CL89" s="5">
        <v>0</v>
      </c>
      <c r="CM89" s="5">
        <f t="shared" si="212"/>
        <v>9.8884230390805321</v>
      </c>
      <c r="CN89" s="5">
        <f t="shared" si="208"/>
        <v>0</v>
      </c>
      <c r="CO89" s="5">
        <f t="shared" si="208"/>
        <v>0</v>
      </c>
      <c r="CP89" s="5">
        <f t="shared" si="208"/>
        <v>0</v>
      </c>
      <c r="CQ89" s="5">
        <f t="shared" si="208"/>
        <v>0</v>
      </c>
      <c r="CR89" s="5">
        <f t="shared" si="208"/>
        <v>55</v>
      </c>
      <c r="CS89" s="5">
        <f t="shared" si="120"/>
        <v>0</v>
      </c>
      <c r="CT89" s="5">
        <f t="shared" si="121"/>
        <v>9.4009213690805353</v>
      </c>
      <c r="CU89" s="5">
        <f t="shared" si="122"/>
        <v>0</v>
      </c>
      <c r="CV89" s="5">
        <f t="shared" si="123"/>
        <v>0</v>
      </c>
      <c r="CW89" s="5">
        <f t="shared" si="124"/>
        <v>0</v>
      </c>
      <c r="CX89" s="5">
        <f t="shared" si="125"/>
        <v>0</v>
      </c>
      <c r="CY89" s="5">
        <f t="shared" si="126"/>
        <v>55</v>
      </c>
      <c r="CZ89" s="35" t="s">
        <v>338</v>
      </c>
    </row>
    <row r="90" spans="1:104" ht="47.25" x14ac:dyDescent="0.25">
      <c r="A90" s="5" t="s">
        <v>277</v>
      </c>
      <c r="B90" s="19" t="s">
        <v>279</v>
      </c>
      <c r="C90" s="5" t="s">
        <v>278</v>
      </c>
      <c r="D90" s="5">
        <f t="shared" si="201"/>
        <v>2.9833333333333298</v>
      </c>
      <c r="E90" s="23">
        <f t="shared" si="202"/>
        <v>2.9834499999999999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2.9833333333333298</v>
      </c>
      <c r="V90" s="5">
        <v>0</v>
      </c>
      <c r="W90" s="5">
        <v>0</v>
      </c>
      <c r="X90" s="5">
        <v>0</v>
      </c>
      <c r="Y90" s="5">
        <v>0</v>
      </c>
      <c r="Z90" s="5">
        <v>1</v>
      </c>
      <c r="AA90" s="5">
        <v>0</v>
      </c>
      <c r="AB90" s="5">
        <v>2.9834499999999999</v>
      </c>
      <c r="AC90" s="5">
        <v>0</v>
      </c>
      <c r="AD90" s="5">
        <v>0</v>
      </c>
      <c r="AE90" s="5">
        <v>0</v>
      </c>
      <c r="AF90" s="5">
        <v>0</v>
      </c>
      <c r="AG90" s="5">
        <v>1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0</v>
      </c>
      <c r="AO90" s="5">
        <v>0</v>
      </c>
      <c r="AP90" s="5">
        <f t="shared" ref="AP90" si="214">AO90</f>
        <v>0</v>
      </c>
      <c r="AQ90" s="5">
        <v>0</v>
      </c>
      <c r="AR90" s="5">
        <v>0</v>
      </c>
      <c r="AS90" s="5">
        <v>0</v>
      </c>
      <c r="AT90" s="5">
        <v>0</v>
      </c>
      <c r="AU90" s="5">
        <v>0</v>
      </c>
      <c r="AV90" s="5">
        <v>0</v>
      </c>
      <c r="AW90" s="5">
        <f t="shared" ref="AW90" si="215">AV90</f>
        <v>0</v>
      </c>
      <c r="AX90" s="5">
        <v>0</v>
      </c>
      <c r="AY90" s="5">
        <v>0</v>
      </c>
      <c r="AZ90" s="5">
        <v>0</v>
      </c>
      <c r="BA90" s="5">
        <v>0</v>
      </c>
      <c r="BB90" s="5">
        <v>0</v>
      </c>
      <c r="BC90" s="5">
        <v>0</v>
      </c>
      <c r="BD90" s="5">
        <v>0</v>
      </c>
      <c r="BE90" s="5">
        <v>0</v>
      </c>
      <c r="BF90" s="5">
        <v>0</v>
      </c>
      <c r="BG90" s="5">
        <v>0</v>
      </c>
      <c r="BH90" s="5">
        <v>0</v>
      </c>
      <c r="BI90" s="5">
        <v>0</v>
      </c>
      <c r="BJ90" s="5">
        <v>0</v>
      </c>
      <c r="BK90" s="5">
        <v>0</v>
      </c>
      <c r="BL90" s="5">
        <v>0</v>
      </c>
      <c r="BM90" s="5">
        <v>0</v>
      </c>
      <c r="BN90" s="5">
        <v>0</v>
      </c>
      <c r="BO90" s="5">
        <v>0</v>
      </c>
      <c r="BP90" s="5">
        <v>0</v>
      </c>
      <c r="BQ90" s="5">
        <v>0</v>
      </c>
      <c r="BR90" s="25">
        <f t="shared" si="206"/>
        <v>0</v>
      </c>
      <c r="BS90" s="5">
        <v>0</v>
      </c>
      <c r="BT90" s="5">
        <v>0</v>
      </c>
      <c r="BU90" s="5">
        <v>0</v>
      </c>
      <c r="BV90" s="5">
        <v>0</v>
      </c>
      <c r="BW90" s="5">
        <v>0</v>
      </c>
      <c r="BX90" s="5">
        <v>0</v>
      </c>
      <c r="BY90" s="5">
        <v>0</v>
      </c>
      <c r="BZ90" s="5">
        <v>0</v>
      </c>
      <c r="CA90" s="5">
        <v>0</v>
      </c>
      <c r="CB90" s="5">
        <v>0</v>
      </c>
      <c r="CC90" s="5">
        <v>0</v>
      </c>
      <c r="CD90" s="5">
        <v>0</v>
      </c>
      <c r="CE90" s="5">
        <v>0</v>
      </c>
      <c r="CF90" s="5">
        <v>0</v>
      </c>
      <c r="CG90" s="5">
        <v>0</v>
      </c>
      <c r="CH90" s="5">
        <v>0</v>
      </c>
      <c r="CI90" s="5">
        <v>0</v>
      </c>
      <c r="CJ90" s="5">
        <v>0</v>
      </c>
      <c r="CK90" s="5">
        <v>0</v>
      </c>
      <c r="CL90" s="5">
        <v>0</v>
      </c>
      <c r="CM90" s="5">
        <f t="shared" si="212"/>
        <v>2.9834499999999999</v>
      </c>
      <c r="CN90" s="5">
        <f t="shared" si="208"/>
        <v>0</v>
      </c>
      <c r="CO90" s="5">
        <f t="shared" si="208"/>
        <v>0</v>
      </c>
      <c r="CP90" s="5">
        <f t="shared" si="208"/>
        <v>0</v>
      </c>
      <c r="CQ90" s="5">
        <f t="shared" si="208"/>
        <v>0</v>
      </c>
      <c r="CR90" s="5">
        <f t="shared" si="208"/>
        <v>1</v>
      </c>
      <c r="CS90" s="5">
        <f t="shared" si="120"/>
        <v>0</v>
      </c>
      <c r="CT90" s="5">
        <f t="shared" si="121"/>
        <v>2.9834499999999999</v>
      </c>
      <c r="CU90" s="5">
        <f t="shared" si="122"/>
        <v>0</v>
      </c>
      <c r="CV90" s="5">
        <f t="shared" si="123"/>
        <v>0</v>
      </c>
      <c r="CW90" s="5">
        <f t="shared" si="124"/>
        <v>0</v>
      </c>
      <c r="CX90" s="5">
        <f t="shared" si="125"/>
        <v>0</v>
      </c>
      <c r="CY90" s="5">
        <f t="shared" si="126"/>
        <v>1</v>
      </c>
      <c r="CZ90" s="35" t="s">
        <v>129</v>
      </c>
    </row>
    <row r="91" spans="1:104" ht="47.25" x14ac:dyDescent="0.25">
      <c r="A91" s="5" t="s">
        <v>301</v>
      </c>
      <c r="B91" s="19" t="s">
        <v>280</v>
      </c>
      <c r="C91" s="5" t="s">
        <v>281</v>
      </c>
      <c r="D91" s="5">
        <f t="shared" si="201"/>
        <v>0.31685600000000003</v>
      </c>
      <c r="E91" s="23">
        <f t="shared" si="202"/>
        <v>0.28756700000000002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0.14785599999999999</v>
      </c>
      <c r="AJ91" s="5">
        <v>0</v>
      </c>
      <c r="AK91" s="5">
        <v>0</v>
      </c>
      <c r="AL91" s="5">
        <v>0</v>
      </c>
      <c r="AM91" s="5">
        <v>0</v>
      </c>
      <c r="AN91" s="5">
        <v>1</v>
      </c>
      <c r="AO91" s="5">
        <v>0</v>
      </c>
      <c r="AP91" s="5">
        <v>0.13756699999999999</v>
      </c>
      <c r="AQ91" s="5">
        <v>0</v>
      </c>
      <c r="AR91" s="5">
        <v>0</v>
      </c>
      <c r="AS91" s="5">
        <v>0</v>
      </c>
      <c r="AT91" s="5">
        <v>0</v>
      </c>
      <c r="AU91" s="5">
        <v>1</v>
      </c>
      <c r="AV91" s="5">
        <v>0</v>
      </c>
      <c r="AW91" s="5">
        <v>0.16900000000000001</v>
      </c>
      <c r="AX91" s="5">
        <v>0</v>
      </c>
      <c r="AY91" s="5">
        <v>0</v>
      </c>
      <c r="AZ91" s="5">
        <v>0</v>
      </c>
      <c r="BA91" s="5">
        <v>0</v>
      </c>
      <c r="BB91" s="5">
        <v>0</v>
      </c>
      <c r="BC91" s="5">
        <v>0</v>
      </c>
      <c r="BD91" s="5">
        <v>0.15</v>
      </c>
      <c r="BE91" s="5">
        <v>0</v>
      </c>
      <c r="BF91" s="5">
        <v>0</v>
      </c>
      <c r="BG91" s="5">
        <v>0</v>
      </c>
      <c r="BH91" s="5">
        <v>0</v>
      </c>
      <c r="BI91" s="5">
        <v>0</v>
      </c>
      <c r="BJ91" s="5">
        <v>0</v>
      </c>
      <c r="BK91" s="5">
        <v>0</v>
      </c>
      <c r="BL91" s="5">
        <v>0</v>
      </c>
      <c r="BM91" s="5">
        <v>0</v>
      </c>
      <c r="BN91" s="5">
        <v>0</v>
      </c>
      <c r="BO91" s="5">
        <v>0</v>
      </c>
      <c r="BP91" s="5">
        <v>0</v>
      </c>
      <c r="BQ91" s="5">
        <v>0</v>
      </c>
      <c r="BR91" s="25">
        <f t="shared" si="206"/>
        <v>0</v>
      </c>
      <c r="BS91" s="5">
        <v>0</v>
      </c>
      <c r="BT91" s="5">
        <v>0</v>
      </c>
      <c r="BU91" s="5">
        <v>0</v>
      </c>
      <c r="BV91" s="5">
        <v>0</v>
      </c>
      <c r="BW91" s="5">
        <v>0</v>
      </c>
      <c r="BX91" s="5">
        <v>0</v>
      </c>
      <c r="BY91" s="5">
        <v>0</v>
      </c>
      <c r="BZ91" s="5">
        <v>0</v>
      </c>
      <c r="CA91" s="5">
        <v>0</v>
      </c>
      <c r="CB91" s="5">
        <v>0</v>
      </c>
      <c r="CC91" s="5">
        <v>0</v>
      </c>
      <c r="CD91" s="5">
        <v>0</v>
      </c>
      <c r="CE91" s="5">
        <v>0</v>
      </c>
      <c r="CF91" s="5">
        <v>0</v>
      </c>
      <c r="CG91" s="5">
        <v>0</v>
      </c>
      <c r="CH91" s="5">
        <v>0</v>
      </c>
      <c r="CI91" s="5">
        <v>0</v>
      </c>
      <c r="CJ91" s="5">
        <v>0</v>
      </c>
      <c r="CK91" s="5">
        <v>0</v>
      </c>
      <c r="CL91" s="5">
        <v>0</v>
      </c>
      <c r="CM91" s="5">
        <f t="shared" si="212"/>
        <v>0.30656700000000003</v>
      </c>
      <c r="CN91" s="5">
        <f t="shared" si="208"/>
        <v>0</v>
      </c>
      <c r="CO91" s="5">
        <f t="shared" si="208"/>
        <v>0</v>
      </c>
      <c r="CP91" s="5">
        <f t="shared" si="208"/>
        <v>0</v>
      </c>
      <c r="CQ91" s="5">
        <f t="shared" si="208"/>
        <v>0</v>
      </c>
      <c r="CR91" s="5">
        <f t="shared" si="208"/>
        <v>1</v>
      </c>
      <c r="CS91" s="5">
        <f t="shared" ref="CS91:CS94" si="216">AA91+AO91+BX91+BJ91+BC91</f>
        <v>0</v>
      </c>
      <c r="CT91" s="5">
        <f t="shared" ref="CT91:CT94" si="217">AB91+AP91+BY91+BK91+BD91</f>
        <v>0.28756700000000002</v>
      </c>
      <c r="CU91" s="5">
        <f t="shared" ref="CU91:CU94" si="218">AC91+AQ91+BZ91+BL91+BE91</f>
        <v>0</v>
      </c>
      <c r="CV91" s="5">
        <f t="shared" ref="CV91:CV94" si="219">AD91+AR91+CA91+BM91+BF91</f>
        <v>0</v>
      </c>
      <c r="CW91" s="5">
        <f t="shared" ref="CW91:CW94" si="220">AE91+AS91+CB91+BN91+BG91</f>
        <v>0</v>
      </c>
      <c r="CX91" s="5">
        <f t="shared" ref="CX91:CX94" si="221">AF91+AT91+CC91+BO91+BH91</f>
        <v>0</v>
      </c>
      <c r="CY91" s="5">
        <f t="shared" ref="CY91:CY94" si="222">AG91+AU91+CD91+BP91+BI91</f>
        <v>1</v>
      </c>
      <c r="CZ91" s="35" t="s">
        <v>323</v>
      </c>
    </row>
    <row r="92" spans="1:104" ht="31.5" x14ac:dyDescent="0.25">
      <c r="A92" s="5" t="s">
        <v>302</v>
      </c>
      <c r="B92" s="19" t="s">
        <v>282</v>
      </c>
      <c r="C92" s="5" t="s">
        <v>283</v>
      </c>
      <c r="D92" s="5">
        <f t="shared" si="201"/>
        <v>0.26475500000000002</v>
      </c>
      <c r="E92" s="23">
        <f t="shared" si="202"/>
        <v>0.84012799999999999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0.26475500000000002</v>
      </c>
      <c r="AJ92" s="5">
        <v>0</v>
      </c>
      <c r="AK92" s="5">
        <v>0</v>
      </c>
      <c r="AL92" s="5">
        <v>0</v>
      </c>
      <c r="AM92" s="5">
        <v>0</v>
      </c>
      <c r="AN92" s="5">
        <v>3</v>
      </c>
      <c r="AO92" s="5">
        <v>0</v>
      </c>
      <c r="AP92" s="5">
        <v>0.309971</v>
      </c>
      <c r="AQ92" s="5">
        <v>0</v>
      </c>
      <c r="AR92" s="5">
        <v>0</v>
      </c>
      <c r="AS92" s="5">
        <v>0</v>
      </c>
      <c r="AT92" s="5">
        <v>0</v>
      </c>
      <c r="AU92" s="5">
        <v>3</v>
      </c>
      <c r="AV92" s="5">
        <v>0</v>
      </c>
      <c r="AW92" s="5">
        <f t="shared" ref="AW92:AW93" si="223">AV92</f>
        <v>0</v>
      </c>
      <c r="AX92" s="5">
        <v>0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0</v>
      </c>
      <c r="BK92" s="5">
        <v>0</v>
      </c>
      <c r="BL92" s="5">
        <v>0</v>
      </c>
      <c r="BM92" s="5">
        <v>0</v>
      </c>
      <c r="BN92" s="5">
        <v>0</v>
      </c>
      <c r="BO92" s="5">
        <v>0</v>
      </c>
      <c r="BP92" s="5">
        <v>0</v>
      </c>
      <c r="BQ92" s="5">
        <v>0</v>
      </c>
      <c r="BR92" s="6">
        <v>0.53015699999999999</v>
      </c>
      <c r="BS92" s="5">
        <v>0</v>
      </c>
      <c r="BT92" s="5">
        <v>0</v>
      </c>
      <c r="BU92" s="5">
        <v>0</v>
      </c>
      <c r="BV92" s="5">
        <v>0</v>
      </c>
      <c r="BW92" s="5">
        <v>1</v>
      </c>
      <c r="BX92" s="5">
        <v>0</v>
      </c>
      <c r="BY92" s="5">
        <v>0</v>
      </c>
      <c r="BZ92" s="5">
        <v>0</v>
      </c>
      <c r="CA92" s="5">
        <v>0</v>
      </c>
      <c r="CB92" s="5">
        <v>0</v>
      </c>
      <c r="CC92" s="5">
        <v>0</v>
      </c>
      <c r="CD92" s="5">
        <v>0</v>
      </c>
      <c r="CE92" s="5">
        <v>0</v>
      </c>
      <c r="CF92" s="5">
        <v>0</v>
      </c>
      <c r="CG92" s="5">
        <v>0</v>
      </c>
      <c r="CH92" s="5">
        <v>0</v>
      </c>
      <c r="CI92" s="5">
        <v>0</v>
      </c>
      <c r="CJ92" s="5">
        <v>0</v>
      </c>
      <c r="CK92" s="5">
        <v>0</v>
      </c>
      <c r="CL92" s="5">
        <v>0</v>
      </c>
      <c r="CM92" s="5">
        <f t="shared" si="212"/>
        <v>0.309971</v>
      </c>
      <c r="CN92" s="5">
        <f t="shared" si="208"/>
        <v>0</v>
      </c>
      <c r="CO92" s="5">
        <f t="shared" si="208"/>
        <v>0</v>
      </c>
      <c r="CP92" s="5">
        <f t="shared" si="208"/>
        <v>0</v>
      </c>
      <c r="CQ92" s="5">
        <f t="shared" si="208"/>
        <v>0</v>
      </c>
      <c r="CR92" s="5">
        <f t="shared" si="208"/>
        <v>3</v>
      </c>
      <c r="CS92" s="5">
        <f t="shared" si="216"/>
        <v>0</v>
      </c>
      <c r="CT92" s="5">
        <f t="shared" si="217"/>
        <v>0.309971</v>
      </c>
      <c r="CU92" s="5">
        <f t="shared" si="218"/>
        <v>0</v>
      </c>
      <c r="CV92" s="5">
        <f t="shared" si="219"/>
        <v>0</v>
      </c>
      <c r="CW92" s="5">
        <f t="shared" si="220"/>
        <v>0</v>
      </c>
      <c r="CX92" s="5">
        <f t="shared" si="221"/>
        <v>0</v>
      </c>
      <c r="CY92" s="5">
        <f t="shared" si="222"/>
        <v>3</v>
      </c>
      <c r="CZ92" s="35" t="s">
        <v>339</v>
      </c>
    </row>
    <row r="93" spans="1:104" ht="31.5" x14ac:dyDescent="0.25">
      <c r="A93" s="5" t="s">
        <v>303</v>
      </c>
      <c r="B93" s="19" t="s">
        <v>284</v>
      </c>
      <c r="C93" s="5" t="s">
        <v>285</v>
      </c>
      <c r="D93" s="5">
        <f t="shared" si="201"/>
        <v>0.53711600000000004</v>
      </c>
      <c r="E93" s="23">
        <f t="shared" si="202"/>
        <v>0.66859999999999997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0.53711600000000004</v>
      </c>
      <c r="AJ93" s="5">
        <v>0</v>
      </c>
      <c r="AK93" s="5">
        <v>0</v>
      </c>
      <c r="AL93" s="5">
        <v>0</v>
      </c>
      <c r="AM93" s="5">
        <v>0</v>
      </c>
      <c r="AN93" s="5">
        <v>9</v>
      </c>
      <c r="AO93" s="5">
        <v>0</v>
      </c>
      <c r="AP93" s="5">
        <v>0.66859999999999997</v>
      </c>
      <c r="AQ93" s="5">
        <v>0</v>
      </c>
      <c r="AR93" s="5">
        <v>0</v>
      </c>
      <c r="AS93" s="5">
        <v>0</v>
      </c>
      <c r="AT93" s="5">
        <v>0</v>
      </c>
      <c r="AU93" s="5">
        <v>8</v>
      </c>
      <c r="AV93" s="5">
        <v>0</v>
      </c>
      <c r="AW93" s="5">
        <f t="shared" si="223"/>
        <v>0</v>
      </c>
      <c r="AX93" s="5">
        <v>0</v>
      </c>
      <c r="AY93" s="5">
        <v>0</v>
      </c>
      <c r="AZ93" s="5">
        <v>0</v>
      </c>
      <c r="BA93" s="5">
        <v>0</v>
      </c>
      <c r="BB93" s="5">
        <v>0</v>
      </c>
      <c r="BC93" s="5">
        <v>0</v>
      </c>
      <c r="BD93" s="5">
        <v>0</v>
      </c>
      <c r="BE93" s="5">
        <v>0</v>
      </c>
      <c r="BF93" s="5">
        <v>0</v>
      </c>
      <c r="BG93" s="5">
        <v>0</v>
      </c>
      <c r="BH93" s="5">
        <v>0</v>
      </c>
      <c r="BI93" s="5">
        <v>0</v>
      </c>
      <c r="BJ93" s="5">
        <v>0</v>
      </c>
      <c r="BK93" s="5">
        <v>0</v>
      </c>
      <c r="BL93" s="5">
        <v>0</v>
      </c>
      <c r="BM93" s="5">
        <v>0</v>
      </c>
      <c r="BN93" s="5">
        <v>0</v>
      </c>
      <c r="BO93" s="5">
        <v>0</v>
      </c>
      <c r="BP93" s="5">
        <v>0</v>
      </c>
      <c r="BQ93" s="5">
        <v>0</v>
      </c>
      <c r="BR93" s="25">
        <f t="shared" si="206"/>
        <v>0</v>
      </c>
      <c r="BS93" s="5">
        <v>0</v>
      </c>
      <c r="BT93" s="5">
        <v>0</v>
      </c>
      <c r="BU93" s="5">
        <v>0</v>
      </c>
      <c r="BV93" s="5">
        <v>0</v>
      </c>
      <c r="BW93" s="5">
        <v>0</v>
      </c>
      <c r="BX93" s="5">
        <v>0</v>
      </c>
      <c r="BY93" s="5">
        <v>0</v>
      </c>
      <c r="BZ93" s="5">
        <v>0</v>
      </c>
      <c r="CA93" s="5">
        <v>0</v>
      </c>
      <c r="CB93" s="5">
        <v>0</v>
      </c>
      <c r="CC93" s="5">
        <v>0</v>
      </c>
      <c r="CD93" s="5">
        <v>0</v>
      </c>
      <c r="CE93" s="5">
        <v>0</v>
      </c>
      <c r="CF93" s="5">
        <v>0</v>
      </c>
      <c r="CG93" s="5">
        <v>0</v>
      </c>
      <c r="CH93" s="5">
        <v>0</v>
      </c>
      <c r="CI93" s="5">
        <v>0</v>
      </c>
      <c r="CJ93" s="5">
        <v>0</v>
      </c>
      <c r="CK93" s="5">
        <v>0</v>
      </c>
      <c r="CL93" s="5">
        <v>0</v>
      </c>
      <c r="CM93" s="5">
        <f t="shared" si="212"/>
        <v>0.66859999999999997</v>
      </c>
      <c r="CN93" s="5">
        <f t="shared" si="208"/>
        <v>0</v>
      </c>
      <c r="CO93" s="5">
        <f t="shared" si="208"/>
        <v>0</v>
      </c>
      <c r="CP93" s="5">
        <f t="shared" si="208"/>
        <v>0</v>
      </c>
      <c r="CQ93" s="5">
        <f t="shared" si="208"/>
        <v>0</v>
      </c>
      <c r="CR93" s="5">
        <f t="shared" si="208"/>
        <v>8</v>
      </c>
      <c r="CS93" s="5">
        <f t="shared" si="216"/>
        <v>0</v>
      </c>
      <c r="CT93" s="5">
        <f t="shared" si="217"/>
        <v>0.66859999999999997</v>
      </c>
      <c r="CU93" s="5">
        <f t="shared" si="218"/>
        <v>0</v>
      </c>
      <c r="CV93" s="5">
        <f t="shared" si="219"/>
        <v>0</v>
      </c>
      <c r="CW93" s="5">
        <f t="shared" si="220"/>
        <v>0</v>
      </c>
      <c r="CX93" s="5">
        <f t="shared" si="221"/>
        <v>0</v>
      </c>
      <c r="CY93" s="5">
        <f t="shared" si="222"/>
        <v>8</v>
      </c>
      <c r="CZ93" s="35" t="s">
        <v>129</v>
      </c>
    </row>
    <row r="94" spans="1:104" ht="63" x14ac:dyDescent="0.25">
      <c r="A94" s="5" t="s">
        <v>316</v>
      </c>
      <c r="B94" s="19" t="s">
        <v>317</v>
      </c>
      <c r="C94" s="5" t="s">
        <v>324</v>
      </c>
      <c r="D94" s="5">
        <f t="shared" ref="D94" si="224">U94+AI94+AW94+BK94+BY94</f>
        <v>1.413</v>
      </c>
      <c r="E94" s="23">
        <f t="shared" si="202"/>
        <v>1.4080110800000001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1.413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1.4080110800000001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25">
        <f t="shared" si="206"/>
        <v>0</v>
      </c>
      <c r="BS94" s="5">
        <v>0</v>
      </c>
      <c r="BT94" s="5">
        <v>0</v>
      </c>
      <c r="BU94" s="5">
        <v>0</v>
      </c>
      <c r="BV94" s="5">
        <v>0</v>
      </c>
      <c r="BW94" s="5">
        <v>0</v>
      </c>
      <c r="BX94" s="5">
        <v>0</v>
      </c>
      <c r="BY94" s="5">
        <v>0</v>
      </c>
      <c r="BZ94" s="5">
        <v>0</v>
      </c>
      <c r="CA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J94" s="5">
        <v>0</v>
      </c>
      <c r="CK94" s="5">
        <v>0</v>
      </c>
      <c r="CL94" s="5">
        <v>0</v>
      </c>
      <c r="CM94" s="5">
        <f>AB94+AP94+AW94+BK94+BY94</f>
        <v>1.413</v>
      </c>
      <c r="CN94" s="5">
        <f t="shared" si="208"/>
        <v>0</v>
      </c>
      <c r="CO94" s="5">
        <f t="shared" si="208"/>
        <v>0</v>
      </c>
      <c r="CP94" s="5">
        <f t="shared" si="208"/>
        <v>0</v>
      </c>
      <c r="CQ94" s="5">
        <f t="shared" si="208"/>
        <v>0</v>
      </c>
      <c r="CR94" s="5">
        <f t="shared" si="208"/>
        <v>0</v>
      </c>
      <c r="CS94" s="5">
        <f t="shared" si="216"/>
        <v>0</v>
      </c>
      <c r="CT94" s="5">
        <f t="shared" si="217"/>
        <v>1.4080110800000001</v>
      </c>
      <c r="CU94" s="5">
        <f t="shared" si="218"/>
        <v>0</v>
      </c>
      <c r="CV94" s="5">
        <f t="shared" si="219"/>
        <v>0</v>
      </c>
      <c r="CW94" s="5">
        <f t="shared" si="220"/>
        <v>0</v>
      </c>
      <c r="CX94" s="5">
        <f t="shared" si="221"/>
        <v>0</v>
      </c>
      <c r="CY94" s="5">
        <f t="shared" si="222"/>
        <v>0</v>
      </c>
      <c r="CZ94" s="35" t="s">
        <v>318</v>
      </c>
    </row>
  </sheetData>
  <autoFilter ref="A13:DF94"/>
  <mergeCells count="48">
    <mergeCell ref="CM11:CR11"/>
    <mergeCell ref="CT11:CY11"/>
    <mergeCell ref="AI11:AN11"/>
    <mergeCell ref="AP11:AU11"/>
    <mergeCell ref="AW11:BB11"/>
    <mergeCell ref="BD11:BI11"/>
    <mergeCell ref="BK11:BP11"/>
    <mergeCell ref="BR11:BW11"/>
    <mergeCell ref="CE10:CK10"/>
    <mergeCell ref="D11:D12"/>
    <mergeCell ref="E11:E12"/>
    <mergeCell ref="G11:L11"/>
    <mergeCell ref="N11:S11"/>
    <mergeCell ref="U11:Z11"/>
    <mergeCell ref="BY11:CD11"/>
    <mergeCell ref="CF11:CK11"/>
    <mergeCell ref="CZ8:CZ12"/>
    <mergeCell ref="T9:AG9"/>
    <mergeCell ref="AH9:AU9"/>
    <mergeCell ref="AV9:BI9"/>
    <mergeCell ref="BJ9:BW9"/>
    <mergeCell ref="BX9:CK9"/>
    <mergeCell ref="CL9:CY9"/>
    <mergeCell ref="AV10:BB10"/>
    <mergeCell ref="BC10:BI10"/>
    <mergeCell ref="CL10:CR10"/>
    <mergeCell ref="CS10:CY10"/>
    <mergeCell ref="T10:Z10"/>
    <mergeCell ref="AA10:AG10"/>
    <mergeCell ref="AH10:AN10"/>
    <mergeCell ref="AO10:AU10"/>
    <mergeCell ref="AB11:AG11"/>
    <mergeCell ref="A4:AG4"/>
    <mergeCell ref="A5:AG5"/>
    <mergeCell ref="A6:AG6"/>
    <mergeCell ref="A7:CX7"/>
    <mergeCell ref="A8:A12"/>
    <mergeCell ref="B8:B12"/>
    <mergeCell ref="C8:C12"/>
    <mergeCell ref="D8:E10"/>
    <mergeCell ref="F8:S9"/>
    <mergeCell ref="T8:AG8"/>
    <mergeCell ref="AH8:CY8"/>
    <mergeCell ref="F10:L10"/>
    <mergeCell ref="M10:S10"/>
    <mergeCell ref="BJ10:BP10"/>
    <mergeCell ref="BQ10:BW10"/>
    <mergeCell ref="BX10:CD10"/>
  </mergeCells>
  <pageMargins left="0.23622047244094491" right="0.23622047244094491" top="0.74803149606299213" bottom="0.74803149606299213" header="0.31496062992125984" footer="0.31496062992125984"/>
  <pageSetup paperSize="9" scale="22" fitToHeight="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I0228_1127024000399_4_0_69_0</vt:lpstr>
      <vt:lpstr>I0228_1127024000399_4_0_69_0!Заголовки_для_печати</vt:lpstr>
      <vt:lpstr>I0228_1127024000399_4_0_69_0!Область_печати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2024-10-24T09:35:32Z</cp:lastPrinted>
  <dcterms:created xsi:type="dcterms:W3CDTF">2022-10-27T05:34:36Z</dcterms:created>
  <dcterms:modified xsi:type="dcterms:W3CDTF">2026-05-13T05:19:03Z</dcterms:modified>
</cp:coreProperties>
</file>